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0" windowWidth="11100" windowHeight="6780"/>
  </bookViews>
  <sheets>
    <sheet name="Prisblad" sheetId="1" r:id="rId1"/>
    <sheet name="Prissammenstilling" sheetId="2" r:id="rId2"/>
  </sheets>
  <definedNames>
    <definedName name="_xlnm._FilterDatabase" localSheetId="0" hidden="1">Prisblad!$A$1:$A$386</definedName>
    <definedName name="_xlnm._FilterDatabase" localSheetId="1" hidden="1">Prissammenstilling!#REF!</definedName>
    <definedName name="_xlnm.Print_Titles" localSheetId="0">Prisblad!$1:$1</definedName>
    <definedName name="_xlnm.Print_Titles" localSheetId="1">Prissammenstilling!#REF!</definedName>
  </definedNames>
  <calcPr calcId="145621"/>
</workbook>
</file>

<file path=xl/calcChain.xml><?xml version="1.0" encoding="utf-8"?>
<calcChain xmlns="http://schemas.openxmlformats.org/spreadsheetml/2006/main">
  <c r="F96" i="1" l="1"/>
  <c r="F94" i="1"/>
  <c r="F90" i="1"/>
  <c r="F103" i="1"/>
  <c r="F98" i="1"/>
  <c r="F202" i="1" l="1"/>
  <c r="F209" i="1"/>
  <c r="F174" i="1"/>
  <c r="F164" i="1"/>
  <c r="F183" i="1" l="1"/>
  <c r="F128" i="1" l="1"/>
  <c r="F110" i="1"/>
  <c r="F105" i="1"/>
  <c r="F72" i="1" l="1"/>
  <c r="F70" i="1"/>
  <c r="F38" i="1"/>
  <c r="F32" i="1"/>
  <c r="F68" i="1"/>
  <c r="F66" i="1"/>
  <c r="F64" i="1"/>
  <c r="F62" i="1"/>
  <c r="F60" i="1"/>
  <c r="F58" i="1"/>
  <c r="F50" i="1" l="1"/>
  <c r="F48" i="1"/>
  <c r="F46" i="1"/>
  <c r="F23" i="1"/>
  <c r="F376" i="1" l="1"/>
  <c r="F373" i="1"/>
  <c r="F369" i="1"/>
  <c r="F361" i="1"/>
  <c r="F348" i="1"/>
  <c r="F341" i="1"/>
  <c r="F321" i="1"/>
  <c r="F277" i="1"/>
  <c r="F187" i="1"/>
  <c r="F381" i="1" l="1"/>
  <c r="E5" i="2" s="1"/>
  <c r="F153" i="1"/>
  <c r="F147" i="1" l="1"/>
  <c r="F302" i="1" l="1"/>
  <c r="F284" i="1" l="1"/>
  <c r="F244" i="1" l="1"/>
  <c r="F199" i="1"/>
  <c r="F138" i="1"/>
  <c r="F136" i="1" l="1"/>
  <c r="F134" i="1"/>
  <c r="F120" i="1"/>
  <c r="F117" i="1"/>
  <c r="F115" i="1"/>
  <c r="F85" i="1"/>
  <c r="F83" i="1"/>
  <c r="F74" i="1"/>
  <c r="F56" i="1"/>
  <c r="F54" i="1"/>
  <c r="F52" i="1"/>
  <c r="F44" i="1"/>
  <c r="F5" i="1"/>
  <c r="F13" i="1" l="1"/>
  <c r="F149" i="1"/>
  <c r="F151" i="1" l="1"/>
  <c r="F122" i="1" l="1"/>
  <c r="F30" i="1" l="1"/>
  <c r="F142" i="1" l="1"/>
  <c r="F124" i="1" l="1"/>
  <c r="F126" i="1"/>
  <c r="F27" i="1"/>
  <c r="F190" i="1" l="1"/>
  <c r="F193" i="1"/>
  <c r="F219" i="1"/>
  <c r="F222" i="1"/>
  <c r="F234" i="1"/>
  <c r="F237" i="1"/>
  <c r="F252" i="1"/>
  <c r="F258" i="1"/>
  <c r="F262" i="1"/>
  <c r="F270" i="1"/>
  <c r="F273" i="1"/>
  <c r="F287" i="1"/>
  <c r="F290" i="1"/>
  <c r="F293" i="1"/>
  <c r="F42" i="1"/>
  <c r="F130" i="1"/>
  <c r="F92" i="1"/>
  <c r="F140" i="1"/>
  <c r="F158" i="1" l="1"/>
  <c r="F312" i="1"/>
  <c r="E4" i="2" s="1"/>
  <c r="E3" i="2"/>
  <c r="E6" i="2" l="1"/>
  <c r="E7" i="2" s="1"/>
  <c r="E8" i="2" s="1"/>
</calcChain>
</file>

<file path=xl/sharedStrings.xml><?xml version="1.0" encoding="utf-8"?>
<sst xmlns="http://schemas.openxmlformats.org/spreadsheetml/2006/main" count="490" uniqueCount="342">
  <si>
    <t xml:space="preserve">Frakt, emballasje og alle omkostninger for å levere  </t>
  </si>
  <si>
    <t>materiellet på entreprenørens opplagsplass(er) på anlegget</t>
  </si>
  <si>
    <t>ANNET LINJEMATERIELL</t>
  </si>
  <si>
    <t>2 stk rotbeslag tegn. B-7681 pos 1.</t>
  </si>
  <si>
    <t>8 stk ensidig bulldog Ø117 mm, m/hull for 24 mm bolt</t>
  </si>
  <si>
    <t>6 stk rund skive tegn. B-7681 pos 3.</t>
  </si>
  <si>
    <t>Opprinnelsesland:</t>
  </si>
  <si>
    <t>6 stk pinneskruer M24 x 550-600 mm.</t>
  </si>
  <si>
    <t>Post</t>
  </si>
  <si>
    <t>Mengde</t>
  </si>
  <si>
    <t>Beskrivelse</t>
  </si>
  <si>
    <t>Enh.pris</t>
  </si>
  <si>
    <t>Sum</t>
  </si>
  <si>
    <t>stk</t>
  </si>
  <si>
    <t>---</t>
  </si>
  <si>
    <t>R.S.</t>
  </si>
  <si>
    <t>kr.</t>
  </si>
  <si>
    <t>VARMFORSINKET STÅLMATERIELL</t>
  </si>
  <si>
    <t>sett</t>
  </si>
  <si>
    <t>2 stk beslag tegn. A-6904 pos 1.</t>
  </si>
  <si>
    <t>4 stk fransk treskrue ø20x150 mm.</t>
  </si>
  <si>
    <t>Preformed DE 3434.</t>
  </si>
  <si>
    <t>1 stk galv. Kause, solid type</t>
  </si>
  <si>
    <t>BARDUNMATERIELL:</t>
  </si>
  <si>
    <t>Merknad:</t>
  </si>
  <si>
    <t>JORDINGSMATERIELL:</t>
  </si>
  <si>
    <t>DIVERSE:</t>
  </si>
  <si>
    <t>Fabrikat / Merknad:</t>
  </si>
  <si>
    <t>A.</t>
  </si>
  <si>
    <t>PRISSAMMENSTILLING.</t>
  </si>
  <si>
    <t xml:space="preserve">    Tilbudssum ekskl. merverdiavgift</t>
  </si>
  <si>
    <t xml:space="preserve">    25 % merverdiavgift</t>
  </si>
  <si>
    <t xml:space="preserve">    Tilbudssum inkl. merverdiavgift</t>
  </si>
  <si>
    <t>C.</t>
  </si>
  <si>
    <t xml:space="preserve"> PRISREGULERING  (KRYSS AV 2 STEDER FOR TILBUDT ALTERNATIV).</t>
  </si>
  <si>
    <t xml:space="preserve">C1. </t>
  </si>
  <si>
    <t xml:space="preserve">Materialprisene er faste uten prisregulering. </t>
  </si>
  <si>
    <t xml:space="preserve">C2. </t>
  </si>
  <si>
    <t>Evt. Utgifter til beregning av optimal plassering av vibrasjonsdempere. (Utføres av leverandør av dempere)</t>
  </si>
  <si>
    <t>Varselskilt og mastenummer til tremaster</t>
  </si>
  <si>
    <t>materiellet på entreprenørens opplagsplass(er) på anlegget.</t>
  </si>
  <si>
    <t>km</t>
  </si>
  <si>
    <t>m</t>
  </si>
  <si>
    <t xml:space="preserve">Forankringsspiral for 70 mm² bard.wire, </t>
  </si>
  <si>
    <t>Frakt, emballasje og alle omkostninger for å levere</t>
  </si>
  <si>
    <t>4.</t>
  </si>
  <si>
    <t xml:space="preserve">   ---</t>
  </si>
  <si>
    <t xml:space="preserve"> ---</t>
  </si>
  <si>
    <t>Stagtvinge med åk for bardunspiral, med bruddlast min. 90 kN. (For 70 mm² bardun).</t>
  </si>
  <si>
    <t>Stigetrinn for tremast. Ø16 mm x  280mm. Stålkvalitet S355JO.  Leveres med 70 mm tregjenger i en ende og 20 mm nakke i andre enden.</t>
  </si>
  <si>
    <t>Jordingsbeslag, Br. B. kat. 08-1470-00, eller tilsvarende.</t>
  </si>
  <si>
    <t>Jordspydet skal leveres med topphylse PT-58-50/300, El.nr. 12 403 36 og C-pressklemme C9-6, El.nr. 20 300 46.</t>
  </si>
  <si>
    <t>Nødvendige tester og dokumentasjon for liner, isolatorer, armatur etc. Jmfr. Øvrige beskrivelsesdokumenter.</t>
  </si>
  <si>
    <t>2 stk rotbeslag tegn. A-5147 pos 7.</t>
  </si>
  <si>
    <t>4 stk ensidig bulldog 70x130 mm, m/hull for 24 mm bolt</t>
  </si>
  <si>
    <t>4 stk rund skive tegn. B-7681 pos 3.</t>
  </si>
  <si>
    <t>4 stk pinneskruer M24 x 550-600 mm.</t>
  </si>
  <si>
    <t>Travers for mast type BMA og BMAT. Tegn. B-11102, dimensjon HUP 200 x 200 x 6. Komplett etter stykkliste.</t>
  </si>
  <si>
    <t>Ståldeler for toppforbindelse i A-mast i mast type FM / VFM uten toppliner, bestående av:</t>
  </si>
  <si>
    <t>1 stk knutepunktsbeslag tegn. B-11113.</t>
  </si>
  <si>
    <t>26 stk firkantskiver M24</t>
  </si>
  <si>
    <t>Ståldybel til A-mast i forankringsmast med toppliner. Tegn. C-100658, komplett etter stykkliste.</t>
  </si>
  <si>
    <t>Ståldeler for toppforbindelse i A-mast i forankringsmast med toppliner, bestående av:</t>
  </si>
  <si>
    <t>5 stk tosidig bulldog 70 x 130 mm.</t>
  </si>
  <si>
    <t>4 stk firkantskiver M24.</t>
  </si>
  <si>
    <t>Knuteplate tegn. B-11110, type III.</t>
  </si>
  <si>
    <t>10 stk pinneskruer M24 x 400 mm.</t>
  </si>
  <si>
    <t>12 stk firkantskiver M24</t>
  </si>
  <si>
    <t>Ståldeler for avstiving og bardunering av mastetopp i forankringsmast med toppliner H-mast med toppliner. Tegn. A-6941, type 5,0, komplett etter stykkliste.</t>
  </si>
  <si>
    <t>Traversbeslag, sidemontert. Type 3, for HUP 200x120. Tegn. A-11951. Komplett etter stykkliste.</t>
  </si>
  <si>
    <t>Rigel, tegn. C100330, type 5,0-I-240, kompl. etter stykkliste.</t>
  </si>
  <si>
    <t>Rigel, tegn. C100330, type 5,0-I-270, kompl. etter stykkliste.</t>
  </si>
  <si>
    <t>Rotanker for forankring for oppløft av enkeltstolpe med gropfundamentering, bestående av:</t>
  </si>
  <si>
    <t>Brakett for OPGW / AGS-klemme for feste på siden av tremast. Tegn. A-11925, komplett etter stykkliste.</t>
  </si>
  <si>
    <t>Fremskaffing og levering av dokumentasjon for at tilbudte avspenningsklemmer og strekkfaste lineskjøter holder 90% av linenes bruddlast. Strekkprøving må utføres dersom tilfredsstillende dokumentasjon ikke finnes fra før. Inkl. nødvendig materiell og administrasjon.</t>
  </si>
  <si>
    <t>Se tegn. A-9875.</t>
  </si>
  <si>
    <t>1 stk Y-clevis. Bolt maks. Ø20mm.galv. Kause, solid type</t>
  </si>
  <si>
    <t>OPGW-MATERIELL.</t>
  </si>
  <si>
    <t>Fiberoptisk jordline. Det stilles følgende krav til linen:</t>
  </si>
  <si>
    <t>Linen skal være høyreslått.</t>
  </si>
  <si>
    <t>Oppgi fabrikat og betegnelse for valgt linetype:</t>
  </si>
  <si>
    <t>OPGW leveres i følgende lengder:</t>
  </si>
  <si>
    <t>Vibrasjonsdemper for OPGW. Type stockbridge, som gir 4 responser. Vekt ca. 2,5 kg. NB: Leveres med klemme for linefeste, ikke spiral-festing.</t>
  </si>
  <si>
    <t xml:space="preserve">Merknad: </t>
  </si>
  <si>
    <t>Hengeklemme for OPGW,  type "ARMOR-GRIP SUSPENSION", komplett som vist på tegn. A-11524 pos 1-6. (se også tegn. A-8707). Dvs. bestående av:</t>
  </si>
  <si>
    <t>Vernespiral innerst på line</t>
  </si>
  <si>
    <t>Neoprenhylse beregnet for montasje utenpå vernespiral</t>
  </si>
  <si>
    <t>Ytre spiral, dvs. spiral utenpå neoprenhylse.</t>
  </si>
  <si>
    <t>hengeklemme (type Armor Grip Suspension).</t>
  </si>
  <si>
    <t>Y-clevis med bolt max Ø 20 mm.</t>
  </si>
  <si>
    <t>Det skal være jordingslisse, komplett med kabelsko og M16 festeskrue.</t>
  </si>
  <si>
    <t xml:space="preserve">Hengeklemmen må være dimensjonert for </t>
  </si>
  <si>
    <t>NB: Byggelengde fra senter bolt i Y-clevis, til underkant hengeklemme, kan maksimalt være 250 mm.</t>
  </si>
  <si>
    <t>Avspenning for OPGW, komplett som vist på tegn. A-11525, pos 1-5. Dvs. bestående av følgende:</t>
  </si>
  <si>
    <t>Vernespiral, avspenningsspiral, gaffelkause, mellomledd og 2 sjakler.</t>
  </si>
  <si>
    <t>Sjakkel må ha åpning min. 21mm og bolt 20 - 22mm.</t>
  </si>
  <si>
    <t>Avspenningsspiralen skal holde min 90 % av linens bruddlast.</t>
  </si>
  <si>
    <t>NB: Vernespiralen skal være venstreslått og avspenningsspiralen skal være høyreslått.</t>
  </si>
  <si>
    <t>Vernespiraler i halv lengde med diameter tilpasset den tilbudte OPGW.</t>
  </si>
  <si>
    <t>(For beskyttelse av line i klemmer ved nedføring og føring forbi stolpe ved avspenning.)</t>
  </si>
  <si>
    <t>Kveileramme for OPGW, komplett inkl. festeanordning. Kveilerammen må ha plass til min. 2 x 20 m kveil av OPGW.</t>
  </si>
  <si>
    <t>Utføring av nødvendig vibrasjonsanalyse for OPGW. Leveranse av dokumentasjon og anbefaling av vibrasjonsdempere og plassering.</t>
  </si>
  <si>
    <t>1 stk jordingslisse, min. Cu 25mm², med kabelsko.</t>
  </si>
  <si>
    <t>Se tegn. A-11968.</t>
  </si>
  <si>
    <t>NB: avstand fra senter bolt i Y-clevis, til underkant hengeklemme må ikke være større enn 250mm.</t>
  </si>
  <si>
    <t>Ytre diameter: maks. ca. 18 mm.</t>
  </si>
  <si>
    <t xml:space="preserve">kraft i linjeretningen på min. 10 kN, samt en vertikalkraft </t>
  </si>
  <si>
    <t>Klammer for føring av OPGW langs trestolpe. Tegn. A-6889, komplett etter stykkliste. Evt. tilsvarende av annen utførelse.</t>
  </si>
  <si>
    <t>Fabrikat og type:</t>
  </si>
  <si>
    <t xml:space="preserve">stk. </t>
  </si>
  <si>
    <t>Leveres i henhold til teknisk spesifikasjon.</t>
  </si>
  <si>
    <t>Overspenningsavledere for utendørs bruk.</t>
  </si>
  <si>
    <t>Festejern for kabelendemuffe. Tegn. A-8152. Komplett etter stykkliste.</t>
  </si>
  <si>
    <t>Helikopterskilt for tremast. Mastenummer i sorte tall. Ca. 150 mm høye. Komplett med materiell for festing til stolpe. Helikopterskiltet ska kunne leses, når helikopteret flyr både mot høyere og lavere mastenummer.</t>
  </si>
  <si>
    <t>(Alternativ pris. Tas ikke med i sluttsum)</t>
  </si>
  <si>
    <t>Vibrasjonsdemper, av type SVD, preformed spiral-vibrasjonsdemper, beregnet for den aktuelle OPGW.</t>
  </si>
  <si>
    <t>den    /     -2014</t>
  </si>
  <si>
    <r>
      <t xml:space="preserve">Rotbeslag og ståldeler for </t>
    </r>
    <r>
      <rPr>
        <b/>
        <sz val="9"/>
        <rFont val="Arial"/>
        <family val="2"/>
      </rPr>
      <t>fjellfundamentering av A-mastbein etter tegn. B-9649 type 2F</t>
    </r>
    <r>
      <rPr>
        <sz val="9"/>
        <rFont val="Arial"/>
        <family val="2"/>
      </rPr>
      <t>, bestående av:</t>
    </r>
  </si>
  <si>
    <r>
      <t>1</t>
    </r>
    <r>
      <rPr>
        <b/>
        <sz val="9"/>
        <rFont val="Arial"/>
        <family val="2"/>
      </rPr>
      <t xml:space="preserve"> sett </t>
    </r>
    <r>
      <rPr>
        <sz val="9"/>
        <rFont val="Arial"/>
        <family val="2"/>
      </rPr>
      <t>Rotbeslag for A-mastben tegn. B-7681,</t>
    </r>
    <r>
      <rPr>
        <b/>
        <sz val="9"/>
        <rFont val="Arial"/>
        <family val="2"/>
      </rPr>
      <t xml:space="preserve"> type fjell</t>
    </r>
    <r>
      <rPr>
        <sz val="9"/>
        <rFont val="Arial"/>
        <family val="2"/>
      </rPr>
      <t>, komplett etter stykkliste, dvs.:</t>
    </r>
  </si>
  <si>
    <r>
      <t>Rotbeslag og ståldeler for</t>
    </r>
    <r>
      <rPr>
        <b/>
        <sz val="9"/>
        <rFont val="Arial"/>
        <family val="2"/>
      </rPr>
      <t xml:space="preserve"> fjellfundamentering av A-mastbein etter tegn. B-9649 type 2F+2R</t>
    </r>
    <r>
      <rPr>
        <sz val="9"/>
        <rFont val="Arial"/>
        <family val="2"/>
      </rPr>
      <t>, bestående av:</t>
    </r>
  </si>
  <si>
    <t>Lengde pinneskruer pos 7: 600-650mm.</t>
  </si>
  <si>
    <r>
      <t>Rotbeslag og ståldeler for</t>
    </r>
    <r>
      <rPr>
        <b/>
        <sz val="9"/>
        <rFont val="Arial"/>
        <family val="2"/>
      </rPr>
      <t xml:space="preserve"> fjellfundamentering av A-mastbein. Tegn. B-18895, type fjell. Komplett etter stykkliste.</t>
    </r>
  </si>
  <si>
    <r>
      <t>Rotbeslag og ståldeler for</t>
    </r>
    <r>
      <rPr>
        <b/>
        <sz val="9"/>
        <rFont val="Arial"/>
        <family val="2"/>
      </rPr>
      <t xml:space="preserve"> Jordfundamentering av A-mastbein. Tegn. B-18895, type jord. Komplett etter stykkliste.</t>
    </r>
  </si>
  <si>
    <r>
      <t xml:space="preserve">Travers for mast type BM. Tegn. B-11100, dimensjon B x H x t = </t>
    </r>
    <r>
      <rPr>
        <b/>
        <sz val="9"/>
        <rFont val="Arial"/>
        <family val="2"/>
      </rPr>
      <t>120 x 200 x 6</t>
    </r>
    <r>
      <rPr>
        <sz val="9"/>
        <rFont val="Arial"/>
        <family val="2"/>
      </rPr>
      <t xml:space="preserve"> mm. Komplett etter stykkliste.</t>
    </r>
  </si>
  <si>
    <r>
      <t xml:space="preserve">Travers for mast type BM. Tegn. B-11100, dimensjon B x H x t = </t>
    </r>
    <r>
      <rPr>
        <b/>
        <sz val="9"/>
        <rFont val="Arial"/>
        <family val="2"/>
      </rPr>
      <t>150 x 250 x 6</t>
    </r>
    <r>
      <rPr>
        <sz val="9"/>
        <rFont val="Arial"/>
        <family val="2"/>
      </rPr>
      <t xml:space="preserve"> mm. Komplett etter stykkliste.</t>
    </r>
  </si>
  <si>
    <r>
      <t xml:space="preserve">Travers for mast type BM. Tegn. B-11100, dimensjon B x H x t = </t>
    </r>
    <r>
      <rPr>
        <b/>
        <sz val="9"/>
        <rFont val="Arial"/>
        <family val="2"/>
      </rPr>
      <t>150 x 250 x 8</t>
    </r>
    <r>
      <rPr>
        <sz val="9"/>
        <rFont val="Arial"/>
        <family val="2"/>
      </rPr>
      <t xml:space="preserve"> mm. Komplett etter stykkliste.</t>
    </r>
  </si>
  <si>
    <r>
      <t xml:space="preserve">Travers for mast type BM. Tegn. B-11100, dimensjon B x H x t = </t>
    </r>
    <r>
      <rPr>
        <b/>
        <sz val="9"/>
        <rFont val="Arial"/>
        <family val="2"/>
      </rPr>
      <t>150 x 250 x 12</t>
    </r>
    <r>
      <rPr>
        <sz val="9"/>
        <rFont val="Arial"/>
        <family val="2"/>
      </rPr>
      <t xml:space="preserve"> mm. Komplett etter stykkliste.</t>
    </r>
  </si>
  <si>
    <r>
      <t xml:space="preserve">Travers for mast type BMT. Tegn. B-11101, dimensjon B x H x t = </t>
    </r>
    <r>
      <rPr>
        <b/>
        <sz val="9"/>
        <rFont val="Arial"/>
        <family val="2"/>
      </rPr>
      <t>120 x 200 x 6</t>
    </r>
    <r>
      <rPr>
        <sz val="9"/>
        <rFont val="Arial"/>
        <family val="2"/>
      </rPr>
      <t xml:space="preserve"> mm. Komplett etter stykkliste.</t>
    </r>
  </si>
  <si>
    <r>
      <t>Travers for mast type FM, VFM, VFMT og EMT.  Tegn. B-11117, dimensjon B x H x t =</t>
    </r>
    <r>
      <rPr>
        <b/>
        <sz val="9"/>
        <rFont val="Arial"/>
        <family val="2"/>
      </rPr>
      <t xml:space="preserve"> 300 x 200 x 8</t>
    </r>
    <r>
      <rPr>
        <sz val="9"/>
        <rFont val="Arial"/>
        <family val="2"/>
      </rPr>
      <t>. Komplett etter stykkliste.</t>
    </r>
  </si>
  <si>
    <r>
      <t>Travers for mast type FM, VFM, VFMT og EMT.  Tegn. B-11117, dimensjon B x H x t =</t>
    </r>
    <r>
      <rPr>
        <b/>
        <sz val="9"/>
        <rFont val="Arial"/>
        <family val="2"/>
      </rPr>
      <t xml:space="preserve"> 300 x 200 x 10</t>
    </r>
    <r>
      <rPr>
        <sz val="9"/>
        <rFont val="Arial"/>
        <family val="2"/>
      </rPr>
      <t>. Komplett etter stykkliste.</t>
    </r>
  </si>
  <si>
    <r>
      <t>Travers for mast type FM, VFM, VFMT og EMT.  Tegn. B-11117, dimensjon B x H x t =</t>
    </r>
    <r>
      <rPr>
        <b/>
        <sz val="9"/>
        <rFont val="Arial"/>
        <family val="2"/>
      </rPr>
      <t xml:space="preserve"> 300 x 200 x 12</t>
    </r>
    <r>
      <rPr>
        <sz val="9"/>
        <rFont val="Arial"/>
        <family val="2"/>
      </rPr>
      <t>. Komplett etter stykkliste.</t>
    </r>
  </si>
  <si>
    <r>
      <t>Travers for mast type 3A m/avsp. Tegn. B-18876, dimensjon B x H x t =</t>
    </r>
    <r>
      <rPr>
        <b/>
        <sz val="9"/>
        <rFont val="Arial"/>
        <family val="2"/>
      </rPr>
      <t xml:space="preserve"> 200 x 200 x 8</t>
    </r>
    <r>
      <rPr>
        <sz val="9"/>
        <rFont val="Arial"/>
        <family val="2"/>
      </rPr>
      <t>. Komplett etter stykkliste.</t>
    </r>
  </si>
  <si>
    <r>
      <t>Travers for mast type A+A m/toppliner. Tegn. B-18891, dimensjon B x H x t =</t>
    </r>
    <r>
      <rPr>
        <b/>
        <sz val="9"/>
        <rFont val="Arial"/>
        <family val="2"/>
      </rPr>
      <t xml:space="preserve"> 200 x 200 x 8</t>
    </r>
    <r>
      <rPr>
        <sz val="9"/>
        <rFont val="Arial"/>
        <family val="2"/>
      </rPr>
      <t>. Komplett etter stykkliste.</t>
    </r>
  </si>
  <si>
    <t>Stålkryss for forsterking av toppforbindelse i A-mast. Tegn. B-18892. Komplett etter stykkliste.</t>
  </si>
  <si>
    <t>2 stk pinneskruer M24 x 550-600 mm.</t>
  </si>
  <si>
    <t>Rotbeslag og ståldeler for oppløftforankring av strever og/eller stolpe i H-mast. Fjellforankring. Bestående av:</t>
  </si>
  <si>
    <t>2 stk firkantskiver 150x150x15mm, mØ26mm hull.</t>
  </si>
  <si>
    <t>Ekstra ståldeler for oppløftforankring av strever og/eller stolpe i H-mast. Jordforankring. Bestående av:</t>
  </si>
  <si>
    <t>2 stk pinneskruer M24 x 700-750mm.</t>
  </si>
  <si>
    <t>Streverbeslag for mast type FM /  VFM uten toppliner. Tegn. B-18920. Komplett etter stykkliste.</t>
  </si>
  <si>
    <t>2.</t>
  </si>
  <si>
    <t>6 stk tosidig bulldog Ø117mm.</t>
  </si>
  <si>
    <t>10 stk ensidig bulldog Ø117mm, m/hull for 24 mm bolt.</t>
  </si>
  <si>
    <t>10 stk ensidig bulldog 70 x 130 mm, m/hull for 24 mm bolt.</t>
  </si>
  <si>
    <t>Ståldeler for toppforbindelse i A-mast i mast type N, A+A, A+A+A, bestående av:</t>
  </si>
  <si>
    <t>11 stk tosidig bulldog Ø117mm.</t>
  </si>
  <si>
    <t>16 stk firkantskiver M24</t>
  </si>
  <si>
    <t>Ståldeler for toppforbindelse i A-mast i mast type  A+A, (HK, spr. 1:5), bestående av:</t>
  </si>
  <si>
    <t>8 stk tosidig bulldog 70x130mm</t>
  </si>
  <si>
    <r>
      <t>Stolpetoppbeslag for bæremast med hengekjeder.</t>
    </r>
    <r>
      <rPr>
        <b/>
        <sz val="9"/>
        <rFont val="Arial"/>
        <family val="2"/>
      </rPr>
      <t xml:space="preserve"> Tegn. B-11098, komplett etter stykkliste.</t>
    </r>
    <r>
      <rPr>
        <sz val="9"/>
        <rFont val="Arial"/>
        <family val="2"/>
      </rPr>
      <t xml:space="preserve">   (For dette anlegget er det trolig ikke nødvendig å levere med krumme skiver pos 7. )</t>
    </r>
  </si>
  <si>
    <t>Rigel, tegn. C100330, type 5,0-I-300, kompl. etter stykkliste.</t>
  </si>
  <si>
    <t>(OPSJON. Estimert antall. Kan bli endret eller tatt ut av leveransen)</t>
  </si>
  <si>
    <t xml:space="preserve">NB: Det presiseres at spesifiserte lengder på pinneskruer, både i fundamentkonstruksjoner og i mastetopper, er estimerte lengder. </t>
  </si>
  <si>
    <t>Angi fabrikat / modell isolator:</t>
  </si>
  <si>
    <t>145 kV kompositt heng- strekkeisolator som tilfredsstiller følgende krav:</t>
  </si>
  <si>
    <t xml:space="preserve">Gaffelåpning min 21mm. Bolt max 20mm. Se for øvrig tegn. A-12319 og A-12320. </t>
  </si>
  <si>
    <r>
      <t xml:space="preserve">Mekanisk bruddlast: </t>
    </r>
    <r>
      <rPr>
        <b/>
        <sz val="9"/>
        <rFont val="Arial"/>
        <family val="2"/>
      </rPr>
      <t xml:space="preserve"> 120 kN.</t>
    </r>
    <r>
      <rPr>
        <sz val="9"/>
        <rFont val="Arial"/>
        <family val="2"/>
      </rPr>
      <t xml:space="preserve"> 16 mm IEC kulebolt mot spenningsside og gaffel-clevis mot jordpotensial. </t>
    </r>
  </si>
  <si>
    <t>Høyeste spenning for materiell:  145 kV.</t>
  </si>
  <si>
    <t>Merke-lynimpuls holdespenning etter IEC:  650 kV.</t>
  </si>
  <si>
    <t>Merkeholdespenning ved driftfrekvens etter IEC:  275 kV.</t>
  </si>
  <si>
    <t>Krypestrømsvei:  min. 5000 mm.</t>
  </si>
  <si>
    <t>Maks byggelengde for isolator + hengeklemme: 1800mm. Se tegn. A-12319.</t>
  </si>
  <si>
    <r>
      <t xml:space="preserve">Mekanisk bruddlast: </t>
    </r>
    <r>
      <rPr>
        <b/>
        <sz val="9"/>
        <rFont val="Arial"/>
        <family val="2"/>
      </rPr>
      <t xml:space="preserve"> 160 kN.</t>
    </r>
    <r>
      <rPr>
        <sz val="9"/>
        <rFont val="Arial"/>
        <family val="2"/>
      </rPr>
      <t xml:space="preserve"> 20 mm IEC kulebolt mot spenningsside og gaffel-clevis mot jordpotensial. </t>
    </r>
  </si>
  <si>
    <t xml:space="preserve">Se tegn. A-12321. </t>
  </si>
  <si>
    <t>(Støtteisolatorer for loopstyringer ved revolveringer.)</t>
  </si>
  <si>
    <t>Vernespiral type LG, for feral 240 sp. 30/19 med diameter 28,13mm.</t>
  </si>
  <si>
    <t>Feral-line nr. 240 sp. 30/19 x 4,02/2,41mm med ytre diameter 28,13mm.  Leveres med crapal-belagt tråder i stålkjerne, uten fetting. Kode: 381-Al1/87-St1A. Høyreslått. Mekanisk bruddlast 159,7 kN. Motstand 0,0759 Ohm/km.</t>
  </si>
  <si>
    <t>Armatur for normal hengekjede for feral nr. 240 sp. 30/19,</t>
  </si>
  <si>
    <t>tegn. A-12319, pos. 2, 3 og 4, med vertikal bruddlast min. 120 kN, bestående av:</t>
  </si>
  <si>
    <r>
      <t>1 hengeklemme</t>
    </r>
    <r>
      <rPr>
        <sz val="9"/>
        <rFont val="Arial"/>
        <family val="2"/>
      </rPr>
      <t xml:space="preserve"> med kulehake for 16 mm kulebolt IEC, tilpasset ytre diameter for feral nr. 240 sp. 30/19 med pålagt armour rods.</t>
    </r>
  </si>
  <si>
    <r>
      <t>1 armeringsspiral</t>
    </r>
    <r>
      <rPr>
        <sz val="9"/>
        <rFont val="Arial"/>
        <family val="2"/>
      </rPr>
      <t xml:space="preserve"> Armour Rods, for feral-line med diameter 28,13mm.</t>
    </r>
  </si>
  <si>
    <t>Tilleggsutstyr for 75 kg loddvekt i hengekjede i foregående post. Inkl. lodd. Se tegn. A-12319</t>
  </si>
  <si>
    <t>Armatur for avspenningskjede for feral nr. 240 sp. 30/19,</t>
  </si>
  <si>
    <t>tegn. A-12321, pos. 2, 3, 4, 5 og 6, rettvendt eller endevendt kjede; bestående av:</t>
  </si>
  <si>
    <r>
      <t xml:space="preserve">1 avspenning </t>
    </r>
    <r>
      <rPr>
        <sz val="9"/>
        <rFont val="Arial"/>
        <family val="2"/>
      </rPr>
      <t>for feral 240 sp. 30/19.</t>
    </r>
  </si>
  <si>
    <t>2 stk 20mm IEC kulehake med gaffel. Bruddlast min. 160 kN</t>
  </si>
  <si>
    <r>
      <t>1 stk clevis eller rektangulær sjakkel</t>
    </r>
    <r>
      <rPr>
        <sz val="9"/>
        <rFont val="Arial"/>
        <family val="2"/>
      </rPr>
      <t xml:space="preserve"> for kobling mellom ytre åk og avspenning. </t>
    </r>
    <r>
      <rPr>
        <b/>
        <sz val="9"/>
        <rFont val="Arial"/>
        <family val="2"/>
      </rPr>
      <t>Bruddlast min 210 kN.</t>
    </r>
  </si>
  <si>
    <t>2 stk åk. Bruddlast min 210 kN</t>
  </si>
  <si>
    <r>
      <t xml:space="preserve">2 stk sjakkel, </t>
    </r>
    <r>
      <rPr>
        <sz val="9"/>
        <rFont val="Arial"/>
        <family val="2"/>
      </rPr>
      <t xml:space="preserve">åpning min 22mm, bolt max 22mm. </t>
    </r>
    <r>
      <rPr>
        <b/>
        <sz val="9"/>
        <rFont val="Arial"/>
        <family val="2"/>
      </rPr>
      <t>Bruddlast min 210 kN.</t>
    </r>
  </si>
  <si>
    <t>Bruddlast for line = 159,7 kN</t>
  </si>
  <si>
    <r>
      <t xml:space="preserve">Armatur for </t>
    </r>
    <r>
      <rPr>
        <b/>
        <sz val="9"/>
        <rFont val="Arial"/>
        <family val="2"/>
      </rPr>
      <t>dobbel</t>
    </r>
    <r>
      <rPr>
        <sz val="9"/>
        <rFont val="Arial"/>
        <family val="2"/>
      </rPr>
      <t xml:space="preserve"> hengekjede for feral nr. 240 sp. 30/19,</t>
    </r>
  </si>
  <si>
    <t>tegn. A-12320, pos. 2, 3, 4 og 7, med, bestående av:</t>
  </si>
  <si>
    <r>
      <t>2 hengeklemme</t>
    </r>
    <r>
      <rPr>
        <sz val="9"/>
        <rFont val="Arial"/>
        <family val="2"/>
      </rPr>
      <t xml:space="preserve"> med kulehake for 16 mm kulebolt IEC, tilpasset ytre diameter for feral nr. 240 sp. 30/19 med pålagt armour rods. Bruddlast min 120 kN.</t>
    </r>
  </si>
  <si>
    <t xml:space="preserve">Tilleggsutstyr for gnisthorn i avspenningskjede. Se tegn. A-12321, pos 7. </t>
  </si>
  <si>
    <t>Looplodd med vekt ca. 10 kg. Tilpasset feral nr. 240 sp. 30/19 med ytre diameter 28,13mm. (Til looper uten loopkjeder. 2 lodd pr. loop)</t>
  </si>
  <si>
    <t>Galvanisert topplinewire, Fe 95 mm², høyreslått,  19 x 2,55 mm, 1370mm². Leveres uten skjøter i ytre lag.</t>
  </si>
  <si>
    <t>Avspenning for toppline av Fe 95mm², bestående av følgende:</t>
  </si>
  <si>
    <t>1 stk sjakkel, bruddlast min. 210 kN, åpning min. 21mm. Bolt maks Ø22mm.</t>
  </si>
  <si>
    <t>1 stk avspenningsspiral for Fe 95mm². Preformed DE 3440.</t>
  </si>
  <si>
    <t>Hengeklemme for toppline av Fe 95mm², bestående av følgende:</t>
  </si>
  <si>
    <t>1 stk hengeklemme, tilpasset linediameter 12,7mm.</t>
  </si>
  <si>
    <t>Overgangsklemme/kontaktklemme for kobling mellom Fe 95mm² og mastetoppjortding Cu 25mm². (v/avspenninger)</t>
  </si>
  <si>
    <t>Galvanisert bardunwire, 70 mm², høyreslått,  19 x 2,15 mm, 1370 N/mm².</t>
  </si>
  <si>
    <t>(For innvendig bardunering av mastetopper i VFMT-master)</t>
  </si>
  <si>
    <r>
      <t xml:space="preserve">Topphetter av </t>
    </r>
    <r>
      <rPr>
        <b/>
        <sz val="9"/>
        <rFont val="Arial"/>
        <family val="2"/>
      </rPr>
      <t>plast eller blyplate</t>
    </r>
    <r>
      <rPr>
        <sz val="9"/>
        <rFont val="Arial"/>
        <family val="2"/>
      </rPr>
      <t>, inkl. nødvendige galvaniserte spiker (med store hoder).</t>
    </r>
  </si>
  <si>
    <t>Vibrasjonsdemper, asymetrisk, som gir min. 4 responser, vekt. ca. 3,5 kg.  Med festeklemme for feral nr. 240 sp. 30/19 med diameter 28,13 mm.</t>
  </si>
  <si>
    <t>Vekt: maks. ca. 0,9 kg/m.</t>
  </si>
  <si>
    <r>
      <t xml:space="preserve">Min. mekanisk bruddlast: </t>
    </r>
    <r>
      <rPr>
        <b/>
        <sz val="9"/>
        <rFont val="Arial"/>
        <family val="2"/>
      </rPr>
      <t xml:space="preserve"> 125 kN.</t>
    </r>
  </si>
  <si>
    <r>
      <t>Min. tillatelig strekk ved islast:</t>
    </r>
    <r>
      <rPr>
        <b/>
        <sz val="9"/>
        <rFont val="Arial"/>
        <family val="2"/>
      </rPr>
      <t xml:space="preserve">  98 kN</t>
    </r>
    <r>
      <rPr>
        <sz val="9"/>
        <rFont val="Arial"/>
        <family val="2"/>
      </rPr>
      <t>.</t>
    </r>
  </si>
  <si>
    <r>
      <t xml:space="preserve">Min. tillatelig montasjestrekk: </t>
    </r>
    <r>
      <rPr>
        <b/>
        <sz val="9"/>
        <rFont val="Arial"/>
        <family val="2"/>
      </rPr>
      <t xml:space="preserve"> 20 kN.</t>
    </r>
  </si>
  <si>
    <r>
      <t>Min. EA-verdi:</t>
    </r>
    <r>
      <rPr>
        <b/>
        <sz val="9"/>
        <rFont val="Arial"/>
        <family val="2"/>
      </rPr>
      <t xml:space="preserve"> 17.000 kN</t>
    </r>
    <r>
      <rPr>
        <sz val="9"/>
        <rFont val="Arial"/>
        <family val="2"/>
      </rPr>
      <t>. (E-modul x lastbærende tverrsn.)</t>
    </r>
  </si>
  <si>
    <r>
      <t xml:space="preserve">Tillatelig kortslutningsstrøm: min. </t>
    </r>
    <r>
      <rPr>
        <b/>
        <sz val="9"/>
        <rFont val="Arial"/>
        <family val="2"/>
      </rPr>
      <t xml:space="preserve"> 75 kA²s.</t>
    </r>
  </si>
  <si>
    <t>Mast 17 - mast 31:  2550 m.</t>
  </si>
  <si>
    <t>Mast 31 - mast 42:  2000 m.</t>
  </si>
  <si>
    <t>Mast 60 - mast 69:  2000 m.</t>
  </si>
  <si>
    <t>Mast 42 - mast 60:  2950 m.</t>
  </si>
  <si>
    <t>Mast 2 - mast 17:    2850 m.</t>
  </si>
  <si>
    <t>på min. 120 kN.</t>
  </si>
  <si>
    <t>Øvrige armaturdeler skal ha en bruddlast på min. 210 kN.</t>
  </si>
  <si>
    <r>
      <t xml:space="preserve">Travers for mast type A+A m/toppl. og HK. Tegn. B-18963, dimensjon B x H x t = </t>
    </r>
    <r>
      <rPr>
        <b/>
        <sz val="9"/>
        <rFont val="Arial"/>
        <family val="2"/>
      </rPr>
      <t>150 x 250 x 8</t>
    </r>
    <r>
      <rPr>
        <sz val="9"/>
        <rFont val="Arial"/>
        <family val="2"/>
      </rPr>
      <t xml:space="preserve"> mm. Komplett etter stykkliste. (Eksentriske fasefester)</t>
    </r>
  </si>
  <si>
    <t>Streverbeslag for mast type FMT / VFMT med toppliner. Tegn. B-18968. Komplett etter stykkliste.</t>
  </si>
  <si>
    <t>Ståldeler for toppforbindelse i A-mast i forankringsmast type 3A med toppliner, bestående av:</t>
  </si>
  <si>
    <r>
      <t xml:space="preserve">Travers for toppliner i mast type EMT, 3A. Tegn. B-18984, dimensjon B x H x t = </t>
    </r>
    <r>
      <rPr>
        <b/>
        <sz val="9"/>
        <rFont val="Arial"/>
        <family val="2"/>
      </rPr>
      <t>200 x 200 x 8 mm</t>
    </r>
    <r>
      <rPr>
        <sz val="9"/>
        <rFont val="Arial"/>
        <family val="2"/>
      </rPr>
      <t>. Komplett etter stykkliste.</t>
    </r>
  </si>
  <si>
    <t>Avspenningsbeslag for toppline, og/eller underliggende OPGW, samt faseliner i EMT-3A-mast. Tegn. B-555D type CK.  L=  500 - 550 - 600mm (varierende). Komplett etter stykkliste.</t>
  </si>
  <si>
    <t xml:space="preserve">1 sett avspenningsbeslag for toppline i VFMT-mast. Tegn. B-555D, type CSK. Komplett etter stykkliste. L= 600-650mm. </t>
  </si>
  <si>
    <t>Avspenningsbeslag for underliggende OPGW, i VFM-mast. Tegn. B-555D type CSK.  L= 1100-1150mm (varierende). Komplett etter stykkliste.</t>
  </si>
  <si>
    <t>145 kV kompositt loop-støtteisolator beregnet for horisontal / skrå montasje på trestolpe. Leveres med beslag og bolter for feste til rund trestolpe med diameter ca. 300 - 350mm.  Isolatoren leveres med loopklemme beregnet for feral nr. 240 sp. 30/19 med pålagt vernespiral, på spenningssiden. Ytre diameter på line blir da ca 29 mm.</t>
  </si>
  <si>
    <r>
      <t xml:space="preserve">Det forutsettes i utgangspunktet flens for montasje, med 4 bolter i delesirkel 240mm. </t>
    </r>
    <r>
      <rPr>
        <b/>
        <sz val="9"/>
        <rFont val="Arial"/>
        <family val="2"/>
      </rPr>
      <t>Dersom dette avvikes, må hullbilde i festejern endres.</t>
    </r>
  </si>
  <si>
    <t>Fundamentbolter tegn. A-7926, L=500 mm.  (For kabelnedføringsrør)</t>
  </si>
  <si>
    <t>Kabelbeskyttelsesrør. Tegn. B-11453B. Komplett etter stykkliste. L=7000mm. A= (oppgis senere).</t>
  </si>
  <si>
    <t>Bærejern for overspenningsavledere og kabelendemuffer. Tegn. B-18994. Komplett etter stykkliste.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</si>
  <si>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</si>
  <si>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</si>
  <si>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</si>
  <si>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</si>
  <si>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</si>
  <si>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</si>
  <si>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</si>
  <si>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</si>
  <si>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</si>
  <si>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</si>
  <si>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</si>
  <si>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</si>
  <si>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</si>
  <si>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</si>
  <si>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</si>
  <si>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</si>
  <si>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</si>
  <si>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</si>
  <si>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</si>
  <si>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</si>
  <si>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</si>
  <si>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</si>
  <si>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</si>
  <si>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</si>
  <si>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</si>
  <si>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</si>
  <si>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</si>
  <si>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</si>
  <si>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</si>
  <si>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</si>
  <si>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</si>
  <si>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</si>
  <si>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</si>
  <si>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</si>
  <si>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</si>
  <si>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</si>
  <si>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</si>
  <si>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</si>
  <si>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</si>
  <si>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</si>
  <si>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</si>
  <si>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</si>
  <si>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</si>
  <si>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</si>
  <si>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</si>
  <si>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</si>
  <si>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</si>
  <si>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</si>
  <si>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</si>
  <si>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</si>
  <si>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</si>
  <si>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</si>
  <si>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Sum post 2, stålmateriell:</t>
  </si>
  <si>
    <t>3.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</si>
  <si>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</si>
  <si>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</si>
  <si>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</si>
  <si>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</si>
  <si>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</si>
  <si>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</si>
  <si>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</si>
  <si>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</si>
  <si>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</si>
  <si>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</si>
  <si>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</si>
  <si>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</si>
  <si>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</si>
  <si>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Nødvendig antall strekkfaste lineskjøter / kompresjonshylser for feral nr. 240 sp. 30/19. (Nødvendig antall må vurderes/bestemmes)</t>
  </si>
  <si>
    <t>Nødvendig antall loopskjøter/kompresjonshylser for feral 240 sp. 30/19. (Nødvendig antall må vurderes/bestemmes)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</si>
  <si>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</si>
  <si>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</si>
  <si>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</si>
  <si>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</si>
  <si>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</si>
  <si>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</si>
  <si>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</si>
  <si>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</si>
  <si>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</si>
  <si>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</si>
  <si>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</si>
  <si>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</si>
  <si>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</si>
  <si>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</si>
  <si>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</si>
  <si>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</si>
  <si>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</si>
  <si>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</si>
  <si>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Sum post 3, annet linjemateriell: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</si>
  <si>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</si>
  <si>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</si>
  <si>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</si>
  <si>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</si>
  <si>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</si>
  <si>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</si>
  <si>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</si>
  <si>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</si>
  <si>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</si>
  <si>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Sum post 4, OPGW-materiell:</t>
  </si>
  <si>
    <t>2. Leveranse av varmforsinket stålmateriell</t>
  </si>
  <si>
    <t>3. Leveranse av annet linjemateriell</t>
  </si>
  <si>
    <t>4. Leveranse av OPGW-materiell</t>
  </si>
  <si>
    <t>leverandør</t>
  </si>
  <si>
    <r>
      <t xml:space="preserve">Materialprisene blir å regulere </t>
    </r>
    <r>
      <rPr>
        <b/>
        <sz val="9"/>
        <rFont val="Arial"/>
        <family val="2"/>
      </rPr>
      <t>som angitt i tilbudsbrev.</t>
    </r>
  </si>
  <si>
    <r>
      <t>Tilbudet vedstås i</t>
    </r>
    <r>
      <rPr>
        <b/>
        <sz val="9"/>
        <rFont val="Arial"/>
        <family val="2"/>
      </rPr>
      <t xml:space="preserve"> 60 dager</t>
    </r>
    <r>
      <rPr>
        <sz val="9"/>
        <rFont val="Arial"/>
        <family val="2"/>
      </rPr>
      <t xml:space="preserve"> regnet fra anbudsfristens utløp. </t>
    </r>
  </si>
  <si>
    <r>
      <t>Antall fiber</t>
    </r>
    <r>
      <rPr>
        <b/>
        <sz val="9"/>
        <rFont val="Arial"/>
        <family val="2"/>
      </rPr>
      <t>: 24 stk</t>
    </r>
    <r>
      <rPr>
        <sz val="9"/>
        <rFont val="Arial"/>
        <family val="2"/>
      </rPr>
      <t>., singlemodus.</t>
    </r>
  </si>
  <si>
    <r>
      <t xml:space="preserve">Skjøteboks for skjøting av 24 stk optiske fiber. Skjøteboks må være beskyttet og beregnet for utendørs montasje. Komplett inkl nødvendig festemateriell for festing til trestolpe eller til kveileramme. </t>
    </r>
    <r>
      <rPr>
        <b/>
        <sz val="9"/>
        <rFont val="Arial"/>
        <family val="2"/>
      </rPr>
      <t>Skjøteboks må ha mulighet for avtapping, dvs. minst 4 rør for gjennomføring av OPGW eller fiberkabel.</t>
    </r>
  </si>
  <si>
    <t>8 stk pinneskruer M24 x 450, 500, 550, 600, 650, 850, 900 og 950 mm. (én av hver lengde. Totalt 8 pinneskruer)</t>
  </si>
  <si>
    <t>4 stk pinneskruer M24 x 500, 550, 600 og 650 mm. (én av hver lengde. Totalt 4 pinneskruer)</t>
  </si>
  <si>
    <t>8 stk pinneskruer M24 x 500, 550, 600, 650, 700, 900, 950 og 1000 mm. (én av hver lengde. Totalt 8 pinneskruer)</t>
  </si>
  <si>
    <t>6 stk pinneskruer M24 x 400, 450,500, 550, 800, 850mm. (én av hver lengde. Totalt 6 pinneskruer)</t>
  </si>
  <si>
    <t>Avstiving v/OPGW-beslag i VFMT-mast. Tegn. A-12351, komplett etter stykkliste. Lengde pinneskruer pos 2: 400-450mm.</t>
  </si>
  <si>
    <t>Lengde pinneskruer pos 4: Varierende lengder; 350 - 400 - 450mm.</t>
  </si>
  <si>
    <t>Brakett for pendlende topplineklemme. Tegn. A-8708A. Komplett etter stykkliste.</t>
  </si>
  <si>
    <r>
      <t xml:space="preserve">2 dobbel lask. </t>
    </r>
    <r>
      <rPr>
        <sz val="9"/>
        <rFont val="Arial"/>
        <family val="2"/>
      </rPr>
      <t>Se tegn. A-12320. Bruddlast min 210 kN.</t>
    </r>
  </si>
  <si>
    <t>50 mm² flertrådet kobber for jordingsopplegg i mast, samt jording i mastegroper og i stråler.</t>
  </si>
  <si>
    <t>Jordspyd av Cu-belagt stål. Ø16 mm x 1,5 m. Leveres med tilkoblingsklemme for 50 mm² Cu.</t>
  </si>
  <si>
    <t>Jordingsklemme / måleklemme ved mastefot. Type JMF 1. El.nr. 28 787 37 (Melbye Skandinavia). Komplett klemme med 2 kabelsko for 50mm² flertrådet Cu.</t>
  </si>
  <si>
    <t>4 stk fotbolt tegn. B-7681 pos 2. Leveres med splitt og kile.</t>
  </si>
  <si>
    <t>2 stk fjellbolt tegn.  A-6955 pos 3. Leveres med splitt og kile.</t>
  </si>
  <si>
    <t>Fjellbolter pos 2, leveres med splitt og kile.</t>
  </si>
  <si>
    <t>Fjellbolt tegn. B-18895 pos 2. (Reservemateriell. Brukes dersom fundamenteringsmåte må endres fra jord- til fjellforankring.) Leveres med splitt og kile.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</si>
</sst>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0;"/>
    <numFmt numFmtId="165" formatCode="#,##0.00;0;"/>
  </numFmts>
  <fonts count="11" x14ac:knownFonts="1">
    <font>
      <sz val="10"/>
      <name val="Arial"/>
    </font>
    <font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Border="1" applyAlignment="1" applyProtection="1">
      <alignment vertical="top"/>
    </xf>
    <xf numFmtId="0" fontId="2" fillId="0" borderId="2" xfId="0" applyFont="1" applyBorder="1" applyAlignment="1" applyProtection="1">
      <alignment vertical="top" wrapText="1"/>
    </xf>
    <xf numFmtId="0" fontId="3" fillId="0" borderId="0" xfId="0" applyFont="1" applyProtection="1"/>
    <xf numFmtId="0" fontId="3" fillId="0" borderId="0" xfId="0" applyFont="1"/>
    <xf numFmtId="0" fontId="2" fillId="0" borderId="0" xfId="0" applyFont="1" applyAlignment="1">
      <alignment vertical="top"/>
    </xf>
    <xf numFmtId="164" fontId="2" fillId="0" borderId="2" xfId="0" applyNumberFormat="1" applyFont="1" applyFill="1" applyBorder="1" applyAlignment="1" applyProtection="1">
      <alignment vertical="top"/>
    </xf>
    <xf numFmtId="165" fontId="4" fillId="0" borderId="2" xfId="0" applyNumberFormat="1" applyFont="1" applyFill="1" applyBorder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164" fontId="2" fillId="0" borderId="0" xfId="0" applyNumberFormat="1" applyFont="1" applyFill="1" applyAlignment="1" applyProtection="1">
      <alignment vertical="top"/>
    </xf>
    <xf numFmtId="49" fontId="2" fillId="0" borderId="0" xfId="0" applyNumberFormat="1" applyFont="1" applyBorder="1" applyAlignment="1" applyProtection="1">
      <alignment vertical="top"/>
    </xf>
    <xf numFmtId="165" fontId="2" fillId="0" borderId="0" xfId="0" applyNumberFormat="1" applyFont="1" applyFill="1" applyBorder="1" applyAlignment="1" applyProtection="1">
      <alignment vertical="top"/>
    </xf>
    <xf numFmtId="0" fontId="2" fillId="0" borderId="2" xfId="0" applyFont="1" applyBorder="1" applyAlignment="1" applyProtection="1">
      <alignment vertical="top"/>
    </xf>
    <xf numFmtId="165" fontId="2" fillId="0" borderId="2" xfId="0" applyNumberFormat="1" applyFont="1" applyFill="1" applyBorder="1" applyAlignment="1" applyProtection="1">
      <alignment vertical="top"/>
    </xf>
    <xf numFmtId="49" fontId="6" fillId="0" borderId="10" xfId="0" applyNumberFormat="1" applyFont="1" applyBorder="1" applyAlignment="1" applyProtection="1">
      <alignment horizontal="center" vertical="top"/>
    </xf>
    <xf numFmtId="49" fontId="6" fillId="0" borderId="1" xfId="0" applyNumberFormat="1" applyFont="1" applyBorder="1" applyAlignment="1" applyProtection="1">
      <alignment horizontal="centerContinuous" vertical="top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165" fontId="1" fillId="0" borderId="1" xfId="0" applyNumberFormat="1" applyFont="1" applyFill="1" applyBorder="1" applyAlignment="1" applyProtection="1">
      <alignment horizontal="center" vertical="top"/>
    </xf>
    <xf numFmtId="0" fontId="5" fillId="0" borderId="0" xfId="0" applyFont="1" applyBorder="1" applyProtection="1"/>
    <xf numFmtId="0" fontId="5" fillId="0" borderId="0" xfId="0" applyFont="1"/>
    <xf numFmtId="0" fontId="6" fillId="0" borderId="0" xfId="0" applyFont="1" applyAlignment="1">
      <alignment vertical="top"/>
    </xf>
    <xf numFmtId="0" fontId="6" fillId="0" borderId="0" xfId="0" applyFont="1" applyBorder="1" applyAlignment="1" applyProtection="1">
      <alignment vertical="top"/>
    </xf>
    <xf numFmtId="0" fontId="6" fillId="0" borderId="2" xfId="0" applyFont="1" applyBorder="1" applyAlignment="1" applyProtection="1">
      <alignment vertical="top"/>
    </xf>
    <xf numFmtId="0" fontId="6" fillId="0" borderId="2" xfId="0" applyFont="1" applyBorder="1" applyAlignment="1" applyProtection="1">
      <alignment vertical="top" wrapText="1"/>
    </xf>
    <xf numFmtId="164" fontId="6" fillId="0" borderId="6" xfId="0" applyNumberFormat="1" applyFont="1" applyFill="1" applyBorder="1" applyAlignment="1" applyProtection="1">
      <alignment vertical="top"/>
    </xf>
    <xf numFmtId="165" fontId="1" fillId="0" borderId="2" xfId="0" applyNumberFormat="1" applyFont="1" applyFill="1" applyBorder="1" applyAlignment="1" applyProtection="1">
      <alignment vertical="top"/>
    </xf>
    <xf numFmtId="49" fontId="7" fillId="0" borderId="0" xfId="0" applyNumberFormat="1" applyFont="1" applyBorder="1" applyAlignment="1" applyProtection="1">
      <alignment vertical="top"/>
    </xf>
    <xf numFmtId="0" fontId="7" fillId="0" borderId="2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7" fillId="0" borderId="2" xfId="0" applyFont="1" applyBorder="1" applyAlignment="1" applyProtection="1">
      <alignment vertical="top" wrapText="1"/>
    </xf>
    <xf numFmtId="165" fontId="6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Border="1" applyAlignment="1" applyProtection="1">
      <alignment vertical="top"/>
    </xf>
    <xf numFmtId="164" fontId="6" fillId="2" borderId="3" xfId="0" applyNumberFormat="1" applyFont="1" applyFill="1" applyBorder="1" applyAlignment="1" applyProtection="1">
      <alignment vertical="top" wrapText="1" readingOrder="1"/>
      <protection locked="0"/>
    </xf>
    <xf numFmtId="165" fontId="6" fillId="0" borderId="2" xfId="0" applyNumberFormat="1" applyFont="1" applyFill="1" applyBorder="1" applyAlignment="1" applyProtection="1">
      <alignment vertical="top" wrapText="1" readingOrder="1"/>
    </xf>
    <xf numFmtId="49" fontId="6" fillId="0" borderId="0" xfId="0" applyNumberFormat="1" applyFont="1" applyBorder="1" applyAlignment="1" applyProtection="1">
      <alignment horizontal="left" vertical="top"/>
    </xf>
    <xf numFmtId="0" fontId="5" fillId="0" borderId="0" xfId="0" applyFont="1" applyProtection="1"/>
    <xf numFmtId="164" fontId="6" fillId="0" borderId="2" xfId="0" applyNumberFormat="1" applyFont="1" applyFill="1" applyBorder="1" applyAlignment="1" applyProtection="1">
      <alignment vertical="top"/>
    </xf>
    <xf numFmtId="0" fontId="6" fillId="0" borderId="0" xfId="0" applyFont="1" applyProtection="1"/>
    <xf numFmtId="0" fontId="6" fillId="0" borderId="0" xfId="0" applyFont="1"/>
    <xf numFmtId="1" fontId="6" fillId="0" borderId="2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165" fontId="1" fillId="0" borderId="6" xfId="0" applyNumberFormat="1" applyFont="1" applyFill="1" applyBorder="1" applyAlignment="1" applyProtection="1">
      <alignment vertical="top"/>
    </xf>
    <xf numFmtId="0" fontId="6" fillId="0" borderId="2" xfId="0" applyFont="1" applyFill="1" applyBorder="1" applyAlignment="1" applyProtection="1">
      <alignment vertical="top" wrapText="1"/>
    </xf>
    <xf numFmtId="164" fontId="6" fillId="2" borderId="2" xfId="0" applyNumberFormat="1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vertical="top" wrapText="1"/>
      <protection locked="0"/>
    </xf>
    <xf numFmtId="49" fontId="6" fillId="0" borderId="0" xfId="0" applyNumberFormat="1" applyFont="1" applyAlignment="1" applyProtection="1">
      <alignment vertical="top" wrapText="1" readingOrder="1"/>
    </xf>
    <xf numFmtId="1" fontId="6" fillId="0" borderId="2" xfId="0" applyNumberFormat="1" applyFont="1" applyBorder="1" applyAlignment="1" applyProtection="1">
      <alignment vertical="top" wrapText="1" readingOrder="1"/>
    </xf>
    <xf numFmtId="0" fontId="6" fillId="0" borderId="0" xfId="0" applyFont="1" applyBorder="1" applyAlignment="1" applyProtection="1">
      <alignment vertical="top" wrapText="1" readingOrder="1"/>
    </xf>
    <xf numFmtId="1" fontId="6" fillId="0" borderId="2" xfId="0" quotePrefix="1" applyNumberFormat="1" applyFont="1" applyBorder="1" applyAlignment="1" applyProtection="1">
      <alignment horizontal="center" vertical="top" wrapText="1" readingOrder="1"/>
    </xf>
    <xf numFmtId="49" fontId="6" fillId="0" borderId="2" xfId="0" applyNumberFormat="1" applyFont="1" applyFill="1" applyBorder="1" applyAlignment="1" applyProtection="1">
      <alignment vertical="top" wrapText="1" readingOrder="1"/>
    </xf>
    <xf numFmtId="0" fontId="7" fillId="0" borderId="2" xfId="0" applyFont="1" applyBorder="1" applyAlignment="1" applyProtection="1">
      <alignment horizontal="right" vertical="top" wrapText="1"/>
    </xf>
    <xf numFmtId="49" fontId="7" fillId="0" borderId="2" xfId="0" applyNumberFormat="1" applyFont="1" applyFill="1" applyBorder="1" applyAlignment="1" applyProtection="1">
      <alignment vertical="top"/>
    </xf>
    <xf numFmtId="165" fontId="8" fillId="0" borderId="2" xfId="0" applyNumberFormat="1" applyFont="1" applyFill="1" applyBorder="1" applyAlignment="1" applyProtection="1">
      <alignment vertical="top"/>
    </xf>
    <xf numFmtId="0" fontId="6" fillId="0" borderId="2" xfId="0" applyFont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vertical="top"/>
    </xf>
    <xf numFmtId="2" fontId="6" fillId="0" borderId="2" xfId="0" applyNumberFormat="1" applyFont="1" applyFill="1" applyBorder="1" applyAlignment="1" applyProtection="1">
      <alignment horizontal="right" vertical="top"/>
    </xf>
    <xf numFmtId="164" fontId="6" fillId="0" borderId="2" xfId="0" applyNumberFormat="1" applyFont="1" applyFill="1" applyBorder="1" applyAlignment="1" applyProtection="1">
      <alignment vertical="top"/>
      <protection locked="0"/>
    </xf>
    <xf numFmtId="0" fontId="6" fillId="0" borderId="2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 applyProtection="1">
      <alignment vertical="top"/>
    </xf>
    <xf numFmtId="0" fontId="9" fillId="0" borderId="0" xfId="0" applyFont="1"/>
    <xf numFmtId="0" fontId="7" fillId="0" borderId="0" xfId="0" applyFont="1" applyAlignment="1">
      <alignment vertical="top"/>
    </xf>
    <xf numFmtId="0" fontId="6" fillId="2" borderId="2" xfId="0" applyFont="1" applyFill="1" applyBorder="1" applyAlignment="1" applyProtection="1">
      <alignment vertical="top" wrapText="1" readingOrder="1"/>
      <protection locked="0"/>
    </xf>
    <xf numFmtId="0" fontId="6" fillId="0" borderId="2" xfId="0" applyFont="1" applyFill="1" applyBorder="1" applyAlignment="1" applyProtection="1">
      <alignment vertical="top" wrapText="1"/>
      <protection locked="0"/>
    </xf>
    <xf numFmtId="49" fontId="6" fillId="0" borderId="0" xfId="0" applyNumberFormat="1" applyFont="1" applyBorder="1" applyAlignment="1" applyProtection="1">
      <alignment vertical="top" wrapText="1" readingOrder="1"/>
    </xf>
    <xf numFmtId="1" fontId="6" fillId="0" borderId="2" xfId="0" applyNumberFormat="1" applyFont="1" applyBorder="1" applyAlignment="1" applyProtection="1">
      <alignment horizontal="center" vertical="top" wrapText="1" readingOrder="1"/>
    </xf>
    <xf numFmtId="0" fontId="6" fillId="0" borderId="2" xfId="0" applyFont="1" applyBorder="1" applyAlignment="1" applyProtection="1">
      <alignment vertical="top" wrapText="1" readingOrder="1"/>
    </xf>
    <xf numFmtId="165" fontId="6" fillId="2" borderId="1" xfId="0" applyNumberFormat="1" applyFont="1" applyFill="1" applyBorder="1" applyAlignment="1" applyProtection="1">
      <alignment vertical="top" wrapText="1" readingOrder="1"/>
      <protection locked="0"/>
    </xf>
    <xf numFmtId="0" fontId="1" fillId="0" borderId="2" xfId="0" applyFont="1" applyBorder="1" applyAlignment="1" applyProtection="1">
      <alignment vertical="top" wrapText="1" readingOrder="1"/>
    </xf>
    <xf numFmtId="164" fontId="6" fillId="0" borderId="2" xfId="0" applyNumberFormat="1" applyFont="1" applyFill="1" applyBorder="1" applyAlignment="1" applyProtection="1">
      <alignment vertical="top" wrapText="1" readingOrder="1"/>
    </xf>
    <xf numFmtId="165" fontId="6" fillId="2" borderId="1" xfId="0" applyNumberFormat="1" applyFont="1" applyFill="1" applyBorder="1" applyAlignment="1" applyProtection="1">
      <alignment vertical="top"/>
      <protection locked="0"/>
    </xf>
    <xf numFmtId="0" fontId="7" fillId="0" borderId="2" xfId="0" applyFont="1" applyBorder="1" applyAlignment="1" applyProtection="1">
      <alignment vertical="top" wrapText="1" readingOrder="1"/>
    </xf>
    <xf numFmtId="0" fontId="7" fillId="0" borderId="2" xfId="0" applyFont="1" applyFill="1" applyBorder="1" applyAlignment="1" applyProtection="1">
      <alignment vertical="top" wrapText="1"/>
    </xf>
    <xf numFmtId="2" fontId="6" fillId="0" borderId="2" xfId="0" applyNumberFormat="1" applyFont="1" applyFill="1" applyBorder="1" applyAlignment="1" applyProtection="1">
      <alignment vertical="top"/>
    </xf>
    <xf numFmtId="0" fontId="6" fillId="0" borderId="2" xfId="0" applyFont="1" applyFill="1" applyBorder="1" applyAlignment="1" applyProtection="1">
      <alignment vertical="top"/>
    </xf>
    <xf numFmtId="0" fontId="6" fillId="0" borderId="2" xfId="0" quotePrefix="1" applyFont="1" applyBorder="1" applyAlignment="1" applyProtection="1">
      <alignment horizontal="center" vertical="top"/>
    </xf>
    <xf numFmtId="164" fontId="1" fillId="2" borderId="1" xfId="0" applyNumberFormat="1" applyFont="1" applyFill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Alignment="1" applyProtection="1">
      <alignment vertical="top"/>
    </xf>
    <xf numFmtId="0" fontId="1" fillId="0" borderId="2" xfId="0" applyNumberFormat="1" applyFont="1" applyBorder="1" applyAlignment="1" applyProtection="1">
      <alignment vertical="top"/>
    </xf>
    <xf numFmtId="164" fontId="1" fillId="0" borderId="6" xfId="0" applyNumberFormat="1" applyFont="1" applyFill="1" applyBorder="1" applyAlignment="1" applyProtection="1">
      <alignment vertical="top"/>
    </xf>
    <xf numFmtId="49" fontId="6" fillId="0" borderId="0" xfId="0" applyNumberFormat="1" applyFont="1" applyAlignment="1" applyProtection="1">
      <alignment vertical="top"/>
    </xf>
    <xf numFmtId="49" fontId="6" fillId="0" borderId="11" xfId="0" applyNumberFormat="1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165" fontId="6" fillId="0" borderId="2" xfId="0" applyNumberFormat="1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165" fontId="6" fillId="0" borderId="2" xfId="0" applyNumberFormat="1" applyFont="1" applyFill="1" applyBorder="1" applyAlignment="1" applyProtection="1">
      <alignment vertical="top"/>
      <protection locked="0"/>
    </xf>
    <xf numFmtId="165" fontId="6" fillId="0" borderId="2" xfId="0" applyNumberFormat="1" applyFont="1" applyBorder="1" applyAlignment="1" applyProtection="1">
      <alignment vertical="top"/>
    </xf>
    <xf numFmtId="165" fontId="8" fillId="0" borderId="4" xfId="0" applyNumberFormat="1" applyFont="1" applyFill="1" applyBorder="1" applyAlignment="1" applyProtection="1">
      <alignment vertical="top"/>
    </xf>
    <xf numFmtId="0" fontId="6" fillId="0" borderId="0" xfId="0" applyFont="1" applyAlignment="1" applyProtection="1">
      <alignment vertical="top"/>
    </xf>
    <xf numFmtId="164" fontId="1" fillId="0" borderId="2" xfId="0" applyNumberFormat="1" applyFont="1" applyFill="1" applyBorder="1" applyAlignment="1" applyProtection="1">
      <alignment vertical="top"/>
    </xf>
    <xf numFmtId="0" fontId="6" fillId="3" borderId="2" xfId="0" applyFont="1" applyFill="1" applyBorder="1" applyAlignment="1" applyProtection="1">
      <alignment vertical="top" wrapText="1"/>
      <protection locked="0"/>
    </xf>
    <xf numFmtId="49" fontId="6" fillId="0" borderId="6" xfId="0" applyNumberFormat="1" applyFont="1" applyFill="1" applyBorder="1" applyAlignment="1" applyProtection="1">
      <alignment vertical="top" wrapText="1"/>
    </xf>
    <xf numFmtId="49" fontId="6" fillId="0" borderId="2" xfId="0" applyNumberFormat="1" applyFont="1" applyFill="1" applyBorder="1" applyAlignment="1" applyProtection="1">
      <alignment vertical="top" wrapText="1"/>
    </xf>
    <xf numFmtId="0" fontId="6" fillId="0" borderId="0" xfId="0" applyFont="1" applyAlignment="1" applyProtection="1">
      <alignment vertical="top" wrapText="1"/>
    </xf>
    <xf numFmtId="164" fontId="6" fillId="0" borderId="0" xfId="0" applyNumberFormat="1" applyFont="1" applyFill="1" applyAlignment="1" applyProtection="1">
      <alignment vertical="top"/>
    </xf>
    <xf numFmtId="165" fontId="6" fillId="0" borderId="0" xfId="0" applyNumberFormat="1" applyFont="1" applyFill="1" applyBorder="1" applyAlignment="1" applyProtection="1">
      <alignment vertical="top"/>
    </xf>
    <xf numFmtId="164" fontId="6" fillId="0" borderId="5" xfId="0" applyNumberFormat="1" applyFont="1" applyFill="1" applyBorder="1" applyAlignment="1" applyProtection="1">
      <alignment vertical="top"/>
    </xf>
    <xf numFmtId="0" fontId="7" fillId="0" borderId="0" xfId="0" applyFont="1" applyAlignment="1" applyProtection="1">
      <alignment vertical="top"/>
    </xf>
    <xf numFmtId="0" fontId="10" fillId="0" borderId="0" xfId="0" applyFont="1" applyAlignment="1" applyProtection="1">
      <alignment vertical="top"/>
    </xf>
    <xf numFmtId="165" fontId="6" fillId="0" borderId="0" xfId="0" applyNumberFormat="1" applyFont="1" applyAlignment="1" applyProtection="1">
      <alignment vertical="top"/>
    </xf>
    <xf numFmtId="0" fontId="7" fillId="0" borderId="8" xfId="0" applyFont="1" applyBorder="1" applyAlignment="1" applyProtection="1">
      <alignment vertical="top"/>
    </xf>
    <xf numFmtId="165" fontId="7" fillId="0" borderId="8" xfId="0" applyNumberFormat="1" applyFont="1" applyBorder="1" applyAlignment="1" applyProtection="1">
      <alignment vertical="top"/>
    </xf>
    <xf numFmtId="0" fontId="6" fillId="0" borderId="7" xfId="0" applyFont="1" applyBorder="1" applyAlignment="1" applyProtection="1">
      <alignment vertical="top"/>
    </xf>
    <xf numFmtId="165" fontId="6" fillId="0" borderId="7" xfId="0" applyNumberFormat="1" applyFont="1" applyBorder="1" applyAlignment="1" applyProtection="1">
      <alignment vertical="top"/>
    </xf>
    <xf numFmtId="0" fontId="7" fillId="0" borderId="9" xfId="0" applyFont="1" applyBorder="1" applyAlignment="1" applyProtection="1">
      <alignment vertical="top"/>
    </xf>
    <xf numFmtId="165" fontId="7" fillId="0" borderId="9" xfId="0" applyNumberFormat="1" applyFont="1" applyBorder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7" fillId="2" borderId="3" xfId="0" applyFont="1" applyFill="1" applyBorder="1" applyAlignment="1" applyProtection="1">
      <alignment horizontal="center" vertical="top"/>
      <protection locked="0"/>
    </xf>
    <xf numFmtId="0" fontId="6" fillId="2" borderId="7" xfId="0" applyFont="1" applyFill="1" applyBorder="1" applyAlignment="1" applyProtection="1">
      <alignment horizontal="center" vertical="top"/>
      <protection locked="0"/>
    </xf>
    <xf numFmtId="0" fontId="6" fillId="2" borderId="7" xfId="0" applyFont="1" applyFill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top"/>
    </xf>
    <xf numFmtId="49" fontId="6" fillId="0" borderId="0" xfId="0" applyNumberFormat="1" applyFont="1" applyBorder="1" applyAlignment="1" applyProtection="1">
      <alignment vertical="top" wrapText="1"/>
    </xf>
    <xf numFmtId="1" fontId="6" fillId="0" borderId="2" xfId="0" applyNumberFormat="1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</xf>
    <xf numFmtId="165" fontId="1" fillId="0" borderId="6" xfId="0" applyNumberFormat="1" applyFont="1" applyFill="1" applyBorder="1" applyAlignment="1" applyProtection="1">
      <alignment vertical="top" wrapText="1"/>
    </xf>
    <xf numFmtId="165" fontId="1" fillId="0" borderId="2" xfId="0" applyNumberFormat="1" applyFont="1" applyFill="1" applyBorder="1" applyAlignment="1" applyProtection="1">
      <alignment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vertical="top" wrapText="1"/>
    </xf>
    <xf numFmtId="164" fontId="6" fillId="2" borderId="3" xfId="0" applyNumberFormat="1" applyFont="1" applyFill="1" applyBorder="1" applyAlignment="1" applyProtection="1">
      <alignment vertical="top" wrapText="1"/>
      <protection locked="0"/>
    </xf>
    <xf numFmtId="165" fontId="6" fillId="0" borderId="2" xfId="0" applyNumberFormat="1" applyFont="1" applyFill="1" applyBorder="1" applyAlignment="1" applyProtection="1">
      <alignment vertical="top" wrapText="1"/>
    </xf>
    <xf numFmtId="0" fontId="6" fillId="0" borderId="6" xfId="0" applyFont="1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7"/>
  <sheetViews>
    <sheetView tabSelected="1" zoomScale="120" zoomScaleNormal="120" workbookViewId="0">
      <selection activeCell="E5" sqref="E5"/>
    </sheetView>
  </sheetViews>
  <sheetFormatPr baseColWidth="10" defaultColWidth="9.140625" defaultRowHeight="12.75" x14ac:dyDescent="0.2"/>
  <cols>
    <col min="1" max="1" width="5.5703125" style="11" customWidth="1"/>
    <col min="2" max="2" width="6" style="8" customWidth="1"/>
    <col min="3" max="3" width="6.28515625" style="8" customWidth="1"/>
    <col min="4" max="4" width="49.85546875" style="9" customWidth="1"/>
    <col min="5" max="5" width="11" style="10" customWidth="1"/>
    <col min="6" max="6" width="13" style="12" customWidth="1"/>
    <col min="7" max="11" width="9.140625" style="4" customWidth="1"/>
    <col min="12" max="16384" width="9.140625" style="5"/>
  </cols>
  <sheetData>
    <row r="1" spans="1:11" s="22" customFormat="1" x14ac:dyDescent="0.2">
      <c r="A1" s="15" t="s">
        <v>8</v>
      </c>
      <c r="B1" s="16" t="s">
        <v>9</v>
      </c>
      <c r="C1" s="16"/>
      <c r="D1" s="17" t="s">
        <v>10</v>
      </c>
      <c r="E1" s="18" t="s">
        <v>11</v>
      </c>
      <c r="F1" s="19" t="s">
        <v>12</v>
      </c>
      <c r="G1" s="20"/>
      <c r="H1" s="21"/>
      <c r="I1" s="21"/>
      <c r="J1" s="21"/>
      <c r="K1" s="21"/>
    </row>
    <row r="2" spans="1:11" s="22" customFormat="1" x14ac:dyDescent="0.2">
      <c r="A2" s="23"/>
      <c r="B2" s="24"/>
      <c r="C2" s="23"/>
      <c r="D2" s="25"/>
      <c r="E2" s="26"/>
      <c r="F2" s="27"/>
      <c r="G2" s="20"/>
      <c r="H2" s="21"/>
      <c r="I2" s="21"/>
      <c r="J2" s="21"/>
      <c r="K2" s="21"/>
    </row>
    <row r="3" spans="1:11" s="22" customFormat="1" ht="12.75" customHeight="1" x14ac:dyDescent="0.2">
      <c r="A3" s="28" t="s">
        <v>140</v>
      </c>
      <c r="B3" s="29"/>
      <c r="C3" s="30"/>
      <c r="D3" s="31" t="s">
        <v>17</v>
      </c>
      <c r="E3" s="38"/>
      <c r="F3" s="32"/>
      <c r="G3" s="39"/>
      <c r="H3" s="40"/>
      <c r="I3" s="40"/>
      <c r="J3" s="40"/>
      <c r="K3" s="40"/>
    </row>
    <row r="4" spans="1:11" s="22" customFormat="1" ht="12.75" customHeight="1" x14ac:dyDescent="0.2">
      <c r="A4" s="28"/>
      <c r="B4" s="29"/>
      <c r="C4" s="30"/>
      <c r="D4" s="31"/>
      <c r="E4" s="38"/>
      <c r="F4" s="27"/>
      <c r="G4" s="37"/>
      <c r="H4" s="21"/>
      <c r="I4" s="21"/>
      <c r="J4" s="21"/>
      <c r="K4" s="21"/>
    </row>
    <row r="5" spans="1:11" s="22" customFormat="1" ht="24" x14ac:dyDescent="0.2">
      <c r="A5" s="36" t="s">
        <v>221</v>
      </c>
      <c r="B5" s="24">
        <v>4</v>
      </c>
      <c r="C5" s="23" t="s">
        <v>18</v>
      </c>
      <c r="D5" s="25" t="s">
        <v>117</v>
      </c>
      <c r="E5" s="34"/>
      <c r="F5" s="35">
        <f>B5*E5</f>
        <v>0</v>
      </c>
      <c r="G5" s="37"/>
      <c r="H5" s="21"/>
      <c r="I5" s="21"/>
      <c r="J5" s="21"/>
      <c r="K5" s="21"/>
    </row>
    <row r="6" spans="1:11" s="22" customFormat="1" ht="24" x14ac:dyDescent="0.2">
      <c r="A6" s="33"/>
      <c r="B6" s="24"/>
      <c r="C6" s="23"/>
      <c r="D6" s="25" t="s">
        <v>118</v>
      </c>
      <c r="E6" s="32"/>
      <c r="F6" s="27"/>
      <c r="G6" s="37"/>
      <c r="H6" s="21"/>
      <c r="I6" s="21"/>
      <c r="J6" s="21"/>
      <c r="K6" s="21"/>
    </row>
    <row r="7" spans="1:11" s="22" customFormat="1" x14ac:dyDescent="0.2">
      <c r="A7" s="33"/>
      <c r="B7" s="24"/>
      <c r="C7" s="23"/>
      <c r="D7" s="25" t="s">
        <v>3</v>
      </c>
      <c r="E7" s="32"/>
      <c r="F7" s="27"/>
      <c r="G7" s="37"/>
      <c r="H7" s="21"/>
      <c r="I7" s="21"/>
      <c r="J7" s="21"/>
      <c r="K7" s="21"/>
    </row>
    <row r="8" spans="1:11" s="22" customFormat="1" x14ac:dyDescent="0.2">
      <c r="A8" s="33"/>
      <c r="B8" s="24"/>
      <c r="C8" s="23"/>
      <c r="D8" s="25" t="s">
        <v>338</v>
      </c>
      <c r="E8" s="32"/>
      <c r="F8" s="27"/>
      <c r="G8" s="37"/>
      <c r="H8" s="21"/>
      <c r="I8" s="21"/>
      <c r="J8" s="21"/>
      <c r="K8" s="21"/>
    </row>
    <row r="9" spans="1:11" s="22" customFormat="1" x14ac:dyDescent="0.2">
      <c r="A9" s="33"/>
      <c r="B9" s="24"/>
      <c r="C9" s="23"/>
      <c r="D9" s="25" t="s">
        <v>55</v>
      </c>
      <c r="E9" s="32"/>
      <c r="F9" s="27"/>
      <c r="G9" s="37"/>
      <c r="H9" s="21"/>
      <c r="I9" s="21"/>
      <c r="J9" s="21"/>
      <c r="K9" s="21"/>
    </row>
    <row r="10" spans="1:11" s="22" customFormat="1" x14ac:dyDescent="0.2">
      <c r="A10" s="33"/>
      <c r="B10" s="24"/>
      <c r="C10" s="23"/>
      <c r="D10" s="25" t="s">
        <v>4</v>
      </c>
      <c r="E10" s="32"/>
      <c r="F10" s="27"/>
      <c r="G10" s="37"/>
      <c r="H10" s="21"/>
      <c r="I10" s="21"/>
      <c r="J10" s="21"/>
      <c r="K10" s="21"/>
    </row>
    <row r="11" spans="1:11" s="22" customFormat="1" x14ac:dyDescent="0.2">
      <c r="A11" s="33"/>
      <c r="B11" s="24"/>
      <c r="C11" s="23"/>
      <c r="D11" s="25" t="s">
        <v>56</v>
      </c>
      <c r="E11" s="32"/>
      <c r="F11" s="27"/>
      <c r="G11" s="37"/>
      <c r="H11" s="21"/>
      <c r="I11" s="21"/>
      <c r="J11" s="21"/>
      <c r="K11" s="21"/>
    </row>
    <row r="12" spans="1:11" s="22" customFormat="1" ht="12.75" customHeight="1" x14ac:dyDescent="0.2">
      <c r="A12" s="28"/>
      <c r="B12" s="29"/>
      <c r="C12" s="30"/>
      <c r="D12" s="31"/>
      <c r="E12" s="38"/>
      <c r="F12" s="27"/>
      <c r="G12" s="37"/>
      <c r="H12" s="21"/>
      <c r="I12" s="21"/>
      <c r="J12" s="21"/>
      <c r="K12" s="21"/>
    </row>
    <row r="13" spans="1:11" s="22" customFormat="1" ht="24" x14ac:dyDescent="0.2">
      <c r="A13" s="36" t="s">
        <v>222</v>
      </c>
      <c r="B13" s="24">
        <v>20</v>
      </c>
      <c r="C13" s="23" t="s">
        <v>18</v>
      </c>
      <c r="D13" s="25" t="s">
        <v>119</v>
      </c>
      <c r="E13" s="34"/>
      <c r="F13" s="35">
        <f>B13*E13</f>
        <v>0</v>
      </c>
      <c r="G13" s="37"/>
      <c r="H13" s="21"/>
      <c r="I13" s="21"/>
      <c r="J13" s="21"/>
      <c r="K13" s="21"/>
    </row>
    <row r="14" spans="1:11" s="22" customFormat="1" x14ac:dyDescent="0.2">
      <c r="A14" s="33"/>
      <c r="B14" s="24"/>
      <c r="C14" s="23"/>
      <c r="D14" s="25" t="s">
        <v>3</v>
      </c>
      <c r="E14" s="32"/>
      <c r="F14" s="27"/>
      <c r="G14" s="37"/>
      <c r="H14" s="21"/>
      <c r="I14" s="21"/>
      <c r="J14" s="21"/>
      <c r="K14" s="21"/>
    </row>
    <row r="15" spans="1:11" s="22" customFormat="1" x14ac:dyDescent="0.2">
      <c r="A15" s="33"/>
      <c r="B15" s="24"/>
      <c r="C15" s="23"/>
      <c r="D15" s="25" t="s">
        <v>338</v>
      </c>
      <c r="E15" s="32"/>
      <c r="F15" s="27"/>
      <c r="G15" s="37"/>
      <c r="H15" s="21"/>
      <c r="I15" s="21"/>
      <c r="J15" s="21"/>
      <c r="K15" s="21"/>
    </row>
    <row r="16" spans="1:11" s="22" customFormat="1" x14ac:dyDescent="0.2">
      <c r="A16" s="33"/>
      <c r="B16" s="24"/>
      <c r="C16" s="23"/>
      <c r="D16" s="25" t="s">
        <v>5</v>
      </c>
      <c r="E16" s="32"/>
      <c r="F16" s="27"/>
      <c r="G16" s="37"/>
      <c r="H16" s="21"/>
      <c r="I16" s="21"/>
      <c r="J16" s="21"/>
      <c r="K16" s="21"/>
    </row>
    <row r="17" spans="1:11" s="22" customFormat="1" x14ac:dyDescent="0.2">
      <c r="A17" s="33"/>
      <c r="B17" s="24"/>
      <c r="C17" s="23"/>
      <c r="D17" s="25" t="s">
        <v>4</v>
      </c>
      <c r="E17" s="32"/>
      <c r="F17" s="27"/>
      <c r="G17" s="37"/>
      <c r="H17" s="21"/>
      <c r="I17" s="21"/>
      <c r="J17" s="21"/>
      <c r="K17" s="21"/>
    </row>
    <row r="18" spans="1:11" s="22" customFormat="1" x14ac:dyDescent="0.2">
      <c r="A18" s="33"/>
      <c r="B18" s="24"/>
      <c r="C18" s="23"/>
      <c r="D18" s="25" t="s">
        <v>53</v>
      </c>
      <c r="E18" s="32"/>
      <c r="F18" s="27"/>
      <c r="G18" s="37"/>
      <c r="H18" s="21"/>
      <c r="I18" s="21"/>
      <c r="J18" s="21"/>
      <c r="K18" s="21"/>
    </row>
    <row r="19" spans="1:11" s="22" customFormat="1" x14ac:dyDescent="0.2">
      <c r="A19" s="33"/>
      <c r="B19" s="24"/>
      <c r="C19" s="23"/>
      <c r="D19" s="25" t="s">
        <v>54</v>
      </c>
      <c r="E19" s="32"/>
      <c r="F19" s="27"/>
      <c r="G19" s="37"/>
      <c r="H19" s="21"/>
      <c r="I19" s="21"/>
      <c r="J19" s="21"/>
      <c r="K19" s="21"/>
    </row>
    <row r="20" spans="1:11" s="22" customFormat="1" x14ac:dyDescent="0.2">
      <c r="A20" s="33"/>
      <c r="B20" s="24"/>
      <c r="C20" s="23"/>
      <c r="D20" s="25" t="s">
        <v>339</v>
      </c>
      <c r="E20" s="32"/>
      <c r="F20" s="27"/>
      <c r="G20" s="37"/>
      <c r="H20" s="21"/>
      <c r="I20" s="21"/>
      <c r="J20" s="21"/>
      <c r="K20" s="21"/>
    </row>
    <row r="21" spans="1:11" s="22" customFormat="1" x14ac:dyDescent="0.2">
      <c r="A21" s="33"/>
      <c r="B21" s="24"/>
      <c r="C21" s="23"/>
      <c r="D21" s="25" t="s">
        <v>7</v>
      </c>
      <c r="E21" s="32"/>
      <c r="F21" s="27"/>
      <c r="G21" s="37"/>
      <c r="H21" s="21"/>
      <c r="I21" s="21"/>
      <c r="J21" s="21"/>
      <c r="K21" s="21"/>
    </row>
    <row r="22" spans="1:11" s="22" customFormat="1" x14ac:dyDescent="0.2">
      <c r="A22" s="33"/>
      <c r="B22" s="24"/>
      <c r="C22" s="23"/>
      <c r="D22" s="25"/>
      <c r="E22" s="32"/>
      <c r="F22" s="27"/>
      <c r="G22" s="37"/>
      <c r="H22" s="21"/>
      <c r="I22" s="21"/>
      <c r="J22" s="21"/>
      <c r="K22" s="21"/>
    </row>
    <row r="23" spans="1:11" s="22" customFormat="1" ht="36" x14ac:dyDescent="0.2">
      <c r="A23" s="36" t="s">
        <v>223</v>
      </c>
      <c r="B23" s="24">
        <v>24</v>
      </c>
      <c r="C23" s="23" t="s">
        <v>18</v>
      </c>
      <c r="D23" s="25" t="s">
        <v>121</v>
      </c>
      <c r="E23" s="34"/>
      <c r="F23" s="35">
        <f>B23*E23</f>
        <v>0</v>
      </c>
      <c r="G23" s="37"/>
      <c r="H23" s="21"/>
      <c r="I23" s="21"/>
      <c r="J23" s="21"/>
      <c r="K23" s="21"/>
    </row>
    <row r="24" spans="1:11" s="22" customFormat="1" x14ac:dyDescent="0.2">
      <c r="A24" s="33"/>
      <c r="B24" s="24"/>
      <c r="C24" s="23"/>
      <c r="D24" s="25" t="s">
        <v>120</v>
      </c>
      <c r="E24" s="32"/>
      <c r="F24" s="27"/>
      <c r="G24" s="37"/>
      <c r="H24" s="21"/>
      <c r="I24" s="21"/>
      <c r="J24" s="21"/>
      <c r="K24" s="21"/>
    </row>
    <row r="25" spans="1:11" s="22" customFormat="1" x14ac:dyDescent="0.2">
      <c r="A25" s="33"/>
      <c r="B25" s="24"/>
      <c r="C25" s="23"/>
      <c r="D25" s="25" t="s">
        <v>340</v>
      </c>
      <c r="E25" s="32"/>
      <c r="F25" s="27"/>
      <c r="G25" s="37"/>
      <c r="H25" s="21"/>
      <c r="I25" s="21"/>
      <c r="J25" s="21"/>
      <c r="K25" s="21"/>
    </row>
    <row r="26" spans="1:11" s="22" customFormat="1" x14ac:dyDescent="0.2">
      <c r="A26" s="33"/>
      <c r="B26" s="24"/>
      <c r="C26" s="23"/>
      <c r="D26" s="25"/>
      <c r="E26" s="32"/>
      <c r="F26" s="27"/>
      <c r="G26" s="37"/>
      <c r="H26" s="21"/>
      <c r="I26" s="21"/>
      <c r="J26" s="21"/>
      <c r="K26" s="21"/>
    </row>
    <row r="27" spans="1:11" s="22" customFormat="1" ht="36" x14ac:dyDescent="0.2">
      <c r="A27" s="36" t="s">
        <v>224</v>
      </c>
      <c r="B27" s="24">
        <v>10</v>
      </c>
      <c r="C27" s="23" t="s">
        <v>18</v>
      </c>
      <c r="D27" s="25" t="s">
        <v>122</v>
      </c>
      <c r="E27" s="34"/>
      <c r="F27" s="35">
        <f>B27*E27</f>
        <v>0</v>
      </c>
      <c r="G27" s="37"/>
      <c r="H27" s="21"/>
      <c r="I27" s="21"/>
      <c r="J27" s="21"/>
      <c r="K27" s="21"/>
    </row>
    <row r="28" spans="1:11" s="22" customFormat="1" x14ac:dyDescent="0.2">
      <c r="A28" s="33"/>
      <c r="B28" s="24"/>
      <c r="C28" s="23"/>
      <c r="D28" s="25" t="s">
        <v>120</v>
      </c>
      <c r="E28" s="32"/>
      <c r="F28" s="27"/>
      <c r="G28" s="37"/>
      <c r="H28" s="21"/>
      <c r="I28" s="21"/>
      <c r="J28" s="21"/>
      <c r="K28" s="21"/>
    </row>
    <row r="29" spans="1:11" s="22" customFormat="1" x14ac:dyDescent="0.2">
      <c r="A29" s="33"/>
      <c r="B29" s="24"/>
      <c r="C29" s="23"/>
      <c r="D29" s="25"/>
      <c r="E29" s="32"/>
      <c r="F29" s="27"/>
      <c r="G29" s="37"/>
      <c r="H29" s="21"/>
      <c r="I29" s="21"/>
      <c r="J29" s="21"/>
      <c r="K29" s="21"/>
    </row>
    <row r="30" spans="1:11" s="22" customFormat="1" ht="36" x14ac:dyDescent="0.2">
      <c r="A30" s="36" t="s">
        <v>225</v>
      </c>
      <c r="B30" s="24">
        <v>40</v>
      </c>
      <c r="C30" s="23" t="s">
        <v>13</v>
      </c>
      <c r="D30" s="25" t="s">
        <v>341</v>
      </c>
      <c r="E30" s="34"/>
      <c r="F30" s="35">
        <f>B30*E30</f>
        <v>0</v>
      </c>
      <c r="G30" s="37"/>
      <c r="H30" s="21"/>
      <c r="I30" s="21"/>
      <c r="J30" s="21"/>
      <c r="K30" s="21"/>
    </row>
    <row r="31" spans="1:11" s="22" customFormat="1" x14ac:dyDescent="0.2">
      <c r="A31" s="33"/>
      <c r="B31" s="24"/>
      <c r="C31" s="23"/>
      <c r="D31" s="25"/>
      <c r="E31" s="32"/>
      <c r="F31" s="27"/>
      <c r="G31" s="37"/>
      <c r="H31" s="21"/>
      <c r="I31" s="21"/>
      <c r="J31" s="21"/>
      <c r="K31" s="21"/>
    </row>
    <row r="32" spans="1:11" s="22" customFormat="1" ht="24" x14ac:dyDescent="0.2">
      <c r="A32" s="36" t="s">
        <v>226</v>
      </c>
      <c r="B32" s="24">
        <v>9</v>
      </c>
      <c r="C32" s="23" t="s">
        <v>18</v>
      </c>
      <c r="D32" s="25" t="s">
        <v>135</v>
      </c>
      <c r="E32" s="34"/>
      <c r="F32" s="35">
        <f>B32*E32</f>
        <v>0</v>
      </c>
      <c r="G32" s="37"/>
      <c r="H32" s="21"/>
      <c r="I32" s="21"/>
      <c r="J32" s="21"/>
      <c r="K32" s="21"/>
    </row>
    <row r="33" spans="1:11" s="22" customFormat="1" x14ac:dyDescent="0.2">
      <c r="A33" s="33"/>
      <c r="B33" s="24"/>
      <c r="C33" s="23"/>
      <c r="D33" s="25" t="s">
        <v>53</v>
      </c>
      <c r="E33" s="32"/>
      <c r="F33" s="27"/>
      <c r="G33" s="37"/>
      <c r="H33" s="21"/>
      <c r="I33" s="21"/>
      <c r="J33" s="21"/>
      <c r="K33" s="21"/>
    </row>
    <row r="34" spans="1:11" s="22" customFormat="1" x14ac:dyDescent="0.2">
      <c r="A34" s="33"/>
      <c r="B34" s="24"/>
      <c r="C34" s="23"/>
      <c r="D34" s="25" t="s">
        <v>54</v>
      </c>
      <c r="E34" s="32"/>
      <c r="F34" s="27"/>
      <c r="G34" s="37"/>
      <c r="H34" s="21"/>
      <c r="I34" s="21"/>
      <c r="J34" s="21"/>
      <c r="K34" s="21"/>
    </row>
    <row r="35" spans="1:11" s="22" customFormat="1" x14ac:dyDescent="0.2">
      <c r="A35" s="33"/>
      <c r="B35" s="24"/>
      <c r="C35" s="23"/>
      <c r="D35" s="25" t="s">
        <v>339</v>
      </c>
      <c r="E35" s="32"/>
      <c r="F35" s="27"/>
      <c r="G35" s="37"/>
      <c r="H35" s="21"/>
      <c r="I35" s="21"/>
      <c r="J35" s="21"/>
      <c r="K35" s="21"/>
    </row>
    <row r="36" spans="1:11" s="22" customFormat="1" x14ac:dyDescent="0.2">
      <c r="A36" s="33"/>
      <c r="B36" s="24"/>
      <c r="C36" s="23"/>
      <c r="D36" s="25" t="s">
        <v>134</v>
      </c>
      <c r="E36" s="32"/>
      <c r="F36" s="27"/>
      <c r="G36" s="37"/>
      <c r="H36" s="21"/>
      <c r="I36" s="21"/>
      <c r="J36" s="21"/>
      <c r="K36" s="21"/>
    </row>
    <row r="37" spans="1:11" s="22" customFormat="1" x14ac:dyDescent="0.2">
      <c r="A37" s="33"/>
      <c r="B37" s="24"/>
      <c r="C37" s="23"/>
      <c r="D37" s="25"/>
      <c r="E37" s="32"/>
      <c r="F37" s="27"/>
      <c r="G37" s="37"/>
      <c r="H37" s="21"/>
      <c r="I37" s="21"/>
      <c r="J37" s="21"/>
      <c r="K37" s="21"/>
    </row>
    <row r="38" spans="1:11" s="22" customFormat="1" ht="24" x14ac:dyDescent="0.2">
      <c r="A38" s="36" t="s">
        <v>227</v>
      </c>
      <c r="B38" s="24">
        <v>5</v>
      </c>
      <c r="C38" s="23" t="s">
        <v>18</v>
      </c>
      <c r="D38" s="25" t="s">
        <v>137</v>
      </c>
      <c r="E38" s="34"/>
      <c r="F38" s="35">
        <f>B38*E38</f>
        <v>0</v>
      </c>
      <c r="G38" s="37"/>
      <c r="H38" s="21"/>
      <c r="I38" s="21"/>
      <c r="J38" s="21"/>
      <c r="K38" s="21"/>
    </row>
    <row r="39" spans="1:11" s="22" customFormat="1" x14ac:dyDescent="0.2">
      <c r="A39" s="33"/>
      <c r="B39" s="24"/>
      <c r="C39" s="23"/>
      <c r="D39" s="25" t="s">
        <v>138</v>
      </c>
      <c r="E39" s="32"/>
      <c r="F39" s="27"/>
      <c r="G39" s="37"/>
      <c r="H39" s="21"/>
      <c r="I39" s="21"/>
      <c r="J39" s="21"/>
      <c r="K39" s="21"/>
    </row>
    <row r="40" spans="1:11" s="22" customFormat="1" x14ac:dyDescent="0.2">
      <c r="A40" s="33"/>
      <c r="B40" s="24"/>
      <c r="C40" s="23"/>
      <c r="D40" s="25" t="s">
        <v>136</v>
      </c>
      <c r="E40" s="32"/>
      <c r="F40" s="27"/>
      <c r="G40" s="37"/>
      <c r="H40" s="21"/>
      <c r="I40" s="21"/>
      <c r="J40" s="21"/>
      <c r="K40" s="21"/>
    </row>
    <row r="41" spans="1:11" s="22" customFormat="1" x14ac:dyDescent="0.2">
      <c r="A41" s="33"/>
      <c r="B41" s="24"/>
      <c r="C41" s="23"/>
      <c r="D41" s="25"/>
      <c r="E41" s="32"/>
      <c r="F41" s="27"/>
      <c r="G41" s="37"/>
      <c r="H41" s="21"/>
      <c r="I41" s="21"/>
      <c r="J41" s="21"/>
      <c r="K41" s="21"/>
    </row>
    <row r="42" spans="1:11" s="22" customFormat="1" x14ac:dyDescent="0.2">
      <c r="A42" s="36" t="s">
        <v>228</v>
      </c>
      <c r="B42" s="24">
        <v>300</v>
      </c>
      <c r="C42" s="23" t="s">
        <v>13</v>
      </c>
      <c r="D42" s="25" t="s">
        <v>50</v>
      </c>
      <c r="E42" s="34"/>
      <c r="F42" s="35">
        <f>B42*E42</f>
        <v>0</v>
      </c>
      <c r="G42" s="21"/>
      <c r="H42" s="21"/>
      <c r="I42" s="21"/>
      <c r="J42" s="21"/>
      <c r="K42" s="21"/>
    </row>
    <row r="43" spans="1:11" s="22" customFormat="1" ht="12.75" customHeight="1" x14ac:dyDescent="0.2">
      <c r="A43" s="28"/>
      <c r="B43" s="29"/>
      <c r="C43" s="30"/>
      <c r="D43" s="31"/>
      <c r="E43" s="38"/>
      <c r="F43" s="27"/>
      <c r="G43" s="37"/>
      <c r="H43" s="21"/>
      <c r="I43" s="21"/>
      <c r="J43" s="21"/>
      <c r="K43" s="21"/>
    </row>
    <row r="44" spans="1:11" s="22" customFormat="1" ht="24" x14ac:dyDescent="0.2">
      <c r="A44" s="33" t="s">
        <v>229</v>
      </c>
      <c r="B44" s="41">
        <v>2</v>
      </c>
      <c r="C44" s="23" t="s">
        <v>18</v>
      </c>
      <c r="D44" s="25" t="s">
        <v>123</v>
      </c>
      <c r="E44" s="34"/>
      <c r="F44" s="35">
        <f>B44*E44</f>
        <v>0</v>
      </c>
      <c r="G44" s="37"/>
      <c r="H44" s="21"/>
      <c r="I44" s="21"/>
      <c r="J44" s="21"/>
      <c r="K44" s="21"/>
    </row>
    <row r="45" spans="1:11" s="22" customFormat="1" ht="12.75" customHeight="1" x14ac:dyDescent="0.2">
      <c r="A45" s="33"/>
      <c r="B45" s="41"/>
      <c r="C45" s="42"/>
      <c r="D45" s="25"/>
      <c r="E45" s="43"/>
      <c r="F45" s="27"/>
      <c r="G45" s="37"/>
      <c r="H45" s="21"/>
      <c r="I45" s="21"/>
      <c r="J45" s="21"/>
      <c r="K45" s="21"/>
    </row>
    <row r="46" spans="1:11" s="22" customFormat="1" ht="24" x14ac:dyDescent="0.2">
      <c r="A46" s="33" t="s">
        <v>230</v>
      </c>
      <c r="B46" s="41">
        <v>28</v>
      </c>
      <c r="C46" s="23" t="s">
        <v>18</v>
      </c>
      <c r="D46" s="25" t="s">
        <v>124</v>
      </c>
      <c r="E46" s="34"/>
      <c r="F46" s="35">
        <f>B46*E46</f>
        <v>0</v>
      </c>
      <c r="G46" s="37"/>
      <c r="H46" s="21"/>
      <c r="I46" s="21"/>
      <c r="J46" s="21"/>
      <c r="K46" s="21"/>
    </row>
    <row r="47" spans="1:11" s="22" customFormat="1" ht="12.75" customHeight="1" x14ac:dyDescent="0.2">
      <c r="A47" s="33"/>
      <c r="B47" s="41"/>
      <c r="C47" s="42"/>
      <c r="D47" s="25"/>
      <c r="E47" s="43"/>
      <c r="F47" s="27"/>
      <c r="G47" s="37"/>
      <c r="H47" s="21"/>
      <c r="I47" s="21"/>
      <c r="J47" s="21"/>
      <c r="K47" s="21"/>
    </row>
    <row r="48" spans="1:11" s="22" customFormat="1" ht="24" x14ac:dyDescent="0.2">
      <c r="A48" s="33" t="s">
        <v>231</v>
      </c>
      <c r="B48" s="41">
        <v>6</v>
      </c>
      <c r="C48" s="23" t="s">
        <v>18</v>
      </c>
      <c r="D48" s="25" t="s">
        <v>125</v>
      </c>
      <c r="E48" s="34"/>
      <c r="F48" s="35">
        <f>B48*E48</f>
        <v>0</v>
      </c>
      <c r="G48" s="37"/>
      <c r="H48" s="21"/>
      <c r="I48" s="21"/>
      <c r="J48" s="21"/>
      <c r="K48" s="21"/>
    </row>
    <row r="49" spans="1:11" s="22" customFormat="1" ht="12.75" customHeight="1" x14ac:dyDescent="0.2">
      <c r="A49" s="33"/>
      <c r="B49" s="41"/>
      <c r="C49" s="42"/>
      <c r="D49" s="25"/>
      <c r="E49" s="43"/>
      <c r="F49" s="27"/>
      <c r="G49" s="37"/>
      <c r="H49" s="21"/>
      <c r="I49" s="21"/>
      <c r="J49" s="21"/>
      <c r="K49" s="21"/>
    </row>
    <row r="50" spans="1:11" s="22" customFormat="1" ht="24" x14ac:dyDescent="0.2">
      <c r="A50" s="33" t="s">
        <v>232</v>
      </c>
      <c r="B50" s="41">
        <v>1</v>
      </c>
      <c r="C50" s="23" t="s">
        <v>18</v>
      </c>
      <c r="D50" s="25" t="s">
        <v>126</v>
      </c>
      <c r="E50" s="34"/>
      <c r="F50" s="35">
        <f>B50*E50</f>
        <v>0</v>
      </c>
      <c r="G50" s="37"/>
      <c r="H50" s="21"/>
      <c r="I50" s="21"/>
      <c r="J50" s="21"/>
      <c r="K50" s="21"/>
    </row>
    <row r="51" spans="1:11" s="22" customFormat="1" ht="12.75" customHeight="1" x14ac:dyDescent="0.2">
      <c r="A51" s="33"/>
      <c r="B51" s="41"/>
      <c r="C51" s="42"/>
      <c r="D51" s="25"/>
      <c r="E51" s="43"/>
      <c r="F51" s="27"/>
      <c r="G51" s="37"/>
      <c r="H51" s="21"/>
      <c r="I51" s="21"/>
      <c r="J51" s="21"/>
      <c r="K51" s="21"/>
    </row>
    <row r="52" spans="1:11" s="22" customFormat="1" ht="24" x14ac:dyDescent="0.2">
      <c r="A52" s="33" t="s">
        <v>233</v>
      </c>
      <c r="B52" s="41">
        <v>4</v>
      </c>
      <c r="C52" s="23" t="s">
        <v>18</v>
      </c>
      <c r="D52" s="25" t="s">
        <v>127</v>
      </c>
      <c r="E52" s="34"/>
      <c r="F52" s="35">
        <f>B52*E52</f>
        <v>0</v>
      </c>
      <c r="G52" s="37"/>
      <c r="H52" s="21"/>
      <c r="I52" s="21"/>
      <c r="J52" s="21"/>
      <c r="K52" s="21"/>
    </row>
    <row r="53" spans="1:11" s="22" customFormat="1" ht="12.75" customHeight="1" x14ac:dyDescent="0.2">
      <c r="A53" s="33"/>
      <c r="B53" s="41"/>
      <c r="C53" s="42"/>
      <c r="D53" s="25"/>
      <c r="E53" s="43"/>
      <c r="F53" s="27"/>
      <c r="G53" s="37"/>
      <c r="H53" s="21"/>
      <c r="I53" s="21"/>
      <c r="J53" s="21"/>
      <c r="K53" s="21"/>
    </row>
    <row r="54" spans="1:11" s="22" customFormat="1" ht="24" x14ac:dyDescent="0.2">
      <c r="A54" s="33" t="s">
        <v>234</v>
      </c>
      <c r="B54" s="41">
        <v>16</v>
      </c>
      <c r="C54" s="23" t="s">
        <v>18</v>
      </c>
      <c r="D54" s="25" t="s">
        <v>57</v>
      </c>
      <c r="E54" s="34"/>
      <c r="F54" s="35">
        <f>B54*E54</f>
        <v>0</v>
      </c>
      <c r="G54" s="37"/>
      <c r="H54" s="21"/>
      <c r="I54" s="21"/>
      <c r="J54" s="21"/>
      <c r="K54" s="21"/>
    </row>
    <row r="55" spans="1:11" s="22" customFormat="1" ht="12.75" customHeight="1" x14ac:dyDescent="0.2">
      <c r="A55" s="33"/>
      <c r="B55" s="41"/>
      <c r="C55" s="42"/>
      <c r="D55" s="25"/>
      <c r="E55" s="43"/>
      <c r="F55" s="27"/>
      <c r="G55" s="37"/>
      <c r="H55" s="21"/>
      <c r="I55" s="21"/>
      <c r="J55" s="21"/>
      <c r="K55" s="21"/>
    </row>
    <row r="56" spans="1:11" s="22" customFormat="1" ht="24" x14ac:dyDescent="0.2">
      <c r="A56" s="33" t="s">
        <v>235</v>
      </c>
      <c r="B56" s="41">
        <v>2</v>
      </c>
      <c r="C56" s="23" t="s">
        <v>18</v>
      </c>
      <c r="D56" s="25" t="s">
        <v>128</v>
      </c>
      <c r="E56" s="34"/>
      <c r="F56" s="35">
        <f>B56*E56</f>
        <v>0</v>
      </c>
      <c r="G56" s="37"/>
      <c r="H56" s="21"/>
      <c r="I56" s="21"/>
      <c r="J56" s="21"/>
      <c r="K56" s="21"/>
    </row>
    <row r="57" spans="1:11" s="22" customFormat="1" ht="12.75" customHeight="1" x14ac:dyDescent="0.2">
      <c r="A57" s="33"/>
      <c r="B57" s="41"/>
      <c r="C57" s="42"/>
      <c r="D57" s="25"/>
      <c r="E57" s="43"/>
      <c r="F57" s="27"/>
      <c r="G57" s="37"/>
      <c r="H57" s="21"/>
      <c r="I57" s="21"/>
      <c r="J57" s="21"/>
      <c r="K57" s="21"/>
    </row>
    <row r="58" spans="1:11" s="22" customFormat="1" ht="24" x14ac:dyDescent="0.2">
      <c r="A58" s="33" t="s">
        <v>236</v>
      </c>
      <c r="B58" s="41">
        <v>4</v>
      </c>
      <c r="C58" s="23" t="s">
        <v>18</v>
      </c>
      <c r="D58" s="25" t="s">
        <v>129</v>
      </c>
      <c r="E58" s="34"/>
      <c r="F58" s="35">
        <f>B58*E58</f>
        <v>0</v>
      </c>
      <c r="G58" s="37"/>
      <c r="H58" s="21"/>
      <c r="I58" s="21"/>
      <c r="J58" s="21"/>
      <c r="K58" s="21"/>
    </row>
    <row r="59" spans="1:11" s="22" customFormat="1" ht="12.75" customHeight="1" x14ac:dyDescent="0.2">
      <c r="A59" s="33"/>
      <c r="B59" s="41"/>
      <c r="C59" s="42"/>
      <c r="D59" s="25"/>
      <c r="E59" s="43"/>
      <c r="F59" s="27"/>
      <c r="G59" s="37"/>
      <c r="H59" s="21"/>
      <c r="I59" s="21"/>
      <c r="J59" s="21"/>
      <c r="K59" s="21"/>
    </row>
    <row r="60" spans="1:11" s="22" customFormat="1" ht="24" x14ac:dyDescent="0.2">
      <c r="A60" s="33" t="s">
        <v>237</v>
      </c>
      <c r="B60" s="41">
        <v>1</v>
      </c>
      <c r="C60" s="23" t="s">
        <v>18</v>
      </c>
      <c r="D60" s="25" t="s">
        <v>130</v>
      </c>
      <c r="E60" s="34"/>
      <c r="F60" s="35">
        <f>B60*E60</f>
        <v>0</v>
      </c>
      <c r="G60" s="37"/>
      <c r="H60" s="21"/>
      <c r="I60" s="21"/>
      <c r="J60" s="21"/>
      <c r="K60" s="21"/>
    </row>
    <row r="61" spans="1:11" s="22" customFormat="1" ht="12.75" customHeight="1" x14ac:dyDescent="0.2">
      <c r="A61" s="33"/>
      <c r="B61" s="41"/>
      <c r="C61" s="42"/>
      <c r="D61" s="25"/>
      <c r="E61" s="43"/>
      <c r="F61" s="27"/>
      <c r="G61" s="37"/>
      <c r="H61" s="21"/>
      <c r="I61" s="21"/>
      <c r="J61" s="21"/>
      <c r="K61" s="21"/>
    </row>
    <row r="62" spans="1:11" s="22" customFormat="1" ht="24" x14ac:dyDescent="0.2">
      <c r="A62" s="33" t="s">
        <v>238</v>
      </c>
      <c r="B62" s="41">
        <v>2</v>
      </c>
      <c r="C62" s="23" t="s">
        <v>18</v>
      </c>
      <c r="D62" s="25" t="s">
        <v>131</v>
      </c>
      <c r="E62" s="34"/>
      <c r="F62" s="35">
        <f>B62*E62</f>
        <v>0</v>
      </c>
      <c r="G62" s="37"/>
      <c r="H62" s="21"/>
      <c r="I62" s="21"/>
      <c r="J62" s="21"/>
      <c r="K62" s="21"/>
    </row>
    <row r="63" spans="1:11" s="22" customFormat="1" ht="12.75" customHeight="1" x14ac:dyDescent="0.2">
      <c r="A63" s="33"/>
      <c r="B63" s="41"/>
      <c r="C63" s="42"/>
      <c r="D63" s="25"/>
      <c r="E63" s="43"/>
      <c r="F63" s="27"/>
      <c r="G63" s="37"/>
      <c r="H63" s="21"/>
      <c r="I63" s="21"/>
      <c r="J63" s="21"/>
      <c r="K63" s="21"/>
    </row>
    <row r="64" spans="1:11" s="22" customFormat="1" ht="24" x14ac:dyDescent="0.2">
      <c r="A64" s="33" t="s">
        <v>239</v>
      </c>
      <c r="B64" s="41">
        <v>1</v>
      </c>
      <c r="C64" s="23" t="s">
        <v>18</v>
      </c>
      <c r="D64" s="25" t="s">
        <v>132</v>
      </c>
      <c r="E64" s="34"/>
      <c r="F64" s="35">
        <f>B64*E64</f>
        <v>0</v>
      </c>
      <c r="G64" s="37"/>
      <c r="H64" s="21"/>
      <c r="I64" s="21"/>
      <c r="J64" s="21"/>
      <c r="K64" s="21"/>
    </row>
    <row r="65" spans="1:11" s="22" customFormat="1" ht="12.75" customHeight="1" x14ac:dyDescent="0.2">
      <c r="A65" s="33"/>
      <c r="B65" s="41"/>
      <c r="C65" s="42"/>
      <c r="D65" s="25"/>
      <c r="E65" s="43"/>
      <c r="F65" s="27"/>
      <c r="G65" s="37"/>
      <c r="H65" s="21"/>
      <c r="I65" s="21"/>
      <c r="J65" s="21"/>
      <c r="K65" s="21"/>
    </row>
    <row r="66" spans="1:11" s="22" customFormat="1" ht="36" x14ac:dyDescent="0.2">
      <c r="A66" s="33" t="s">
        <v>240</v>
      </c>
      <c r="B66" s="41">
        <v>1</v>
      </c>
      <c r="C66" s="23" t="s">
        <v>18</v>
      </c>
      <c r="D66" s="25" t="s">
        <v>209</v>
      </c>
      <c r="E66" s="34"/>
      <c r="F66" s="35">
        <f>B66*E66</f>
        <v>0</v>
      </c>
      <c r="G66" s="37"/>
      <c r="H66" s="21"/>
      <c r="I66" s="21"/>
      <c r="J66" s="21"/>
      <c r="K66" s="21"/>
    </row>
    <row r="67" spans="1:11" s="22" customFormat="1" ht="12.75" customHeight="1" x14ac:dyDescent="0.2">
      <c r="A67" s="33"/>
      <c r="B67" s="41"/>
      <c r="C67" s="42"/>
      <c r="D67" s="25"/>
      <c r="E67" s="43"/>
      <c r="F67" s="27"/>
      <c r="G67" s="37"/>
      <c r="H67" s="21"/>
      <c r="I67" s="21"/>
      <c r="J67" s="21"/>
      <c r="K67" s="21"/>
    </row>
    <row r="68" spans="1:11" s="22" customFormat="1" ht="24" x14ac:dyDescent="0.2">
      <c r="A68" s="33" t="s">
        <v>241</v>
      </c>
      <c r="B68" s="41">
        <v>7</v>
      </c>
      <c r="C68" s="23" t="s">
        <v>18</v>
      </c>
      <c r="D68" s="25" t="s">
        <v>133</v>
      </c>
      <c r="E68" s="34"/>
      <c r="F68" s="35">
        <f>B68*E68</f>
        <v>0</v>
      </c>
      <c r="G68" s="37"/>
      <c r="H68" s="21"/>
      <c r="I68" s="21"/>
      <c r="J68" s="21"/>
      <c r="K68" s="21"/>
    </row>
    <row r="69" spans="1:11" s="22" customFormat="1" ht="12.75" customHeight="1" x14ac:dyDescent="0.2">
      <c r="A69" s="33"/>
      <c r="B69" s="41"/>
      <c r="C69" s="42"/>
      <c r="D69" s="25"/>
      <c r="E69" s="43"/>
      <c r="F69" s="27"/>
      <c r="G69" s="37"/>
      <c r="H69" s="21"/>
      <c r="I69" s="21"/>
      <c r="J69" s="21"/>
      <c r="K69" s="21"/>
    </row>
    <row r="70" spans="1:11" s="22" customFormat="1" ht="24" x14ac:dyDescent="0.2">
      <c r="A70" s="33" t="s">
        <v>242</v>
      </c>
      <c r="B70" s="41">
        <v>6</v>
      </c>
      <c r="C70" s="23" t="s">
        <v>18</v>
      </c>
      <c r="D70" s="25" t="s">
        <v>139</v>
      </c>
      <c r="E70" s="34"/>
      <c r="F70" s="35">
        <f>B70*E70</f>
        <v>0</v>
      </c>
      <c r="G70" s="37"/>
      <c r="H70" s="21"/>
      <c r="I70" s="21"/>
      <c r="J70" s="21"/>
      <c r="K70" s="21"/>
    </row>
    <row r="71" spans="1:11" s="22" customFormat="1" ht="12.75" customHeight="1" x14ac:dyDescent="0.2">
      <c r="A71" s="33"/>
      <c r="B71" s="41"/>
      <c r="C71" s="42"/>
      <c r="D71" s="25"/>
      <c r="E71" s="43"/>
      <c r="F71" s="27"/>
      <c r="G71" s="37"/>
      <c r="H71" s="21"/>
      <c r="I71" s="21"/>
      <c r="J71" s="21"/>
      <c r="K71" s="21"/>
    </row>
    <row r="72" spans="1:11" s="22" customFormat="1" ht="24" x14ac:dyDescent="0.2">
      <c r="A72" s="33" t="s">
        <v>243</v>
      </c>
      <c r="B72" s="41">
        <v>5</v>
      </c>
      <c r="C72" s="23" t="s">
        <v>18</v>
      </c>
      <c r="D72" s="25" t="s">
        <v>210</v>
      </c>
      <c r="E72" s="34"/>
      <c r="F72" s="35">
        <f>B72*E72</f>
        <v>0</v>
      </c>
      <c r="G72" s="37"/>
      <c r="H72" s="21"/>
      <c r="I72" s="21"/>
      <c r="J72" s="21"/>
      <c r="K72" s="21"/>
    </row>
    <row r="73" spans="1:11" s="22" customFormat="1" ht="12.75" customHeight="1" x14ac:dyDescent="0.2">
      <c r="A73" s="33"/>
      <c r="B73" s="41"/>
      <c r="C73" s="42"/>
      <c r="D73" s="25"/>
      <c r="E73" s="43"/>
      <c r="F73" s="27"/>
      <c r="G73" s="37"/>
      <c r="H73" s="21"/>
      <c r="I73" s="21"/>
      <c r="J73" s="21"/>
      <c r="K73" s="21"/>
    </row>
    <row r="74" spans="1:11" s="22" customFormat="1" ht="24" x14ac:dyDescent="0.2">
      <c r="A74" s="33" t="s">
        <v>244</v>
      </c>
      <c r="B74" s="41">
        <v>8</v>
      </c>
      <c r="C74" s="23" t="s">
        <v>18</v>
      </c>
      <c r="D74" s="25" t="s">
        <v>58</v>
      </c>
      <c r="E74" s="34"/>
      <c r="F74" s="35">
        <f>B74*E74</f>
        <v>0</v>
      </c>
      <c r="G74" s="37"/>
      <c r="H74" s="21"/>
      <c r="I74" s="21"/>
      <c r="J74" s="21"/>
      <c r="K74" s="21"/>
    </row>
    <row r="75" spans="1:11" s="22" customFormat="1" ht="12.75" customHeight="1" x14ac:dyDescent="0.2">
      <c r="A75" s="33"/>
      <c r="B75" s="41"/>
      <c r="C75" s="42"/>
      <c r="D75" s="25" t="s">
        <v>59</v>
      </c>
      <c r="E75" s="43"/>
      <c r="F75" s="27"/>
      <c r="G75" s="37"/>
      <c r="H75" s="21"/>
      <c r="I75" s="21"/>
      <c r="J75" s="21"/>
      <c r="K75" s="21"/>
    </row>
    <row r="76" spans="1:11" s="22" customFormat="1" ht="12.75" customHeight="1" x14ac:dyDescent="0.2">
      <c r="A76" s="33"/>
      <c r="B76" s="41"/>
      <c r="C76" s="42"/>
      <c r="D76" s="25" t="s">
        <v>66</v>
      </c>
      <c r="E76" s="43"/>
      <c r="F76" s="27"/>
      <c r="G76" s="37"/>
      <c r="H76" s="21"/>
      <c r="I76" s="21"/>
      <c r="J76" s="21"/>
      <c r="K76" s="21"/>
    </row>
    <row r="77" spans="1:11" s="123" customFormat="1" ht="24" x14ac:dyDescent="0.2">
      <c r="A77" s="116"/>
      <c r="B77" s="117"/>
      <c r="C77" s="118"/>
      <c r="D77" s="25" t="s">
        <v>327</v>
      </c>
      <c r="E77" s="119"/>
      <c r="F77" s="120"/>
      <c r="G77" s="121"/>
      <c r="H77" s="122"/>
      <c r="I77" s="122"/>
      <c r="J77" s="122"/>
      <c r="K77" s="122"/>
    </row>
    <row r="78" spans="1:11" s="22" customFormat="1" ht="12.75" customHeight="1" x14ac:dyDescent="0.2">
      <c r="A78" s="33"/>
      <c r="B78" s="41"/>
      <c r="C78" s="42"/>
      <c r="D78" s="25" t="s">
        <v>141</v>
      </c>
      <c r="E78" s="43"/>
      <c r="F78" s="27"/>
      <c r="G78" s="37"/>
      <c r="H78" s="21"/>
      <c r="I78" s="21"/>
      <c r="J78" s="21"/>
      <c r="K78" s="21"/>
    </row>
    <row r="79" spans="1:11" s="22" customFormat="1" ht="12.75" customHeight="1" x14ac:dyDescent="0.2">
      <c r="A79" s="33"/>
      <c r="B79" s="41"/>
      <c r="C79" s="42"/>
      <c r="D79" s="25" t="s">
        <v>142</v>
      </c>
      <c r="E79" s="43"/>
      <c r="F79" s="27"/>
      <c r="G79" s="37"/>
      <c r="H79" s="21"/>
      <c r="I79" s="21"/>
      <c r="J79" s="21"/>
      <c r="K79" s="21"/>
    </row>
    <row r="80" spans="1:11" s="22" customFormat="1" ht="12.75" customHeight="1" x14ac:dyDescent="0.2">
      <c r="A80" s="33"/>
      <c r="B80" s="41"/>
      <c r="C80" s="42"/>
      <c r="D80" s="25" t="s">
        <v>143</v>
      </c>
      <c r="E80" s="43"/>
      <c r="F80" s="27"/>
      <c r="G80" s="37"/>
      <c r="H80" s="21"/>
      <c r="I80" s="21"/>
      <c r="J80" s="21"/>
      <c r="K80" s="21"/>
    </row>
    <row r="81" spans="1:11" s="22" customFormat="1" ht="12.75" customHeight="1" x14ac:dyDescent="0.2">
      <c r="A81" s="33"/>
      <c r="B81" s="41"/>
      <c r="C81" s="42"/>
      <c r="D81" s="25" t="s">
        <v>60</v>
      </c>
      <c r="E81" s="43"/>
      <c r="F81" s="27"/>
      <c r="G81" s="37"/>
      <c r="H81" s="21"/>
      <c r="I81" s="21"/>
      <c r="J81" s="21"/>
      <c r="K81" s="21"/>
    </row>
    <row r="82" spans="1:11" s="22" customFormat="1" ht="12.75" customHeight="1" x14ac:dyDescent="0.2">
      <c r="A82" s="33"/>
      <c r="B82" s="41"/>
      <c r="C82" s="42"/>
      <c r="D82" s="25"/>
      <c r="E82" s="43"/>
      <c r="F82" s="27"/>
      <c r="G82" s="37"/>
      <c r="H82" s="21"/>
      <c r="I82" s="21"/>
      <c r="J82" s="21"/>
      <c r="K82" s="21"/>
    </row>
    <row r="83" spans="1:11" s="22" customFormat="1" ht="24" x14ac:dyDescent="0.2">
      <c r="A83" s="33" t="s">
        <v>245</v>
      </c>
      <c r="B83" s="41">
        <v>9</v>
      </c>
      <c r="C83" s="23" t="s">
        <v>18</v>
      </c>
      <c r="D83" s="25" t="s">
        <v>61</v>
      </c>
      <c r="E83" s="34"/>
      <c r="F83" s="35">
        <f>B83*E83</f>
        <v>0</v>
      </c>
      <c r="G83" s="37"/>
      <c r="H83" s="21"/>
      <c r="I83" s="21"/>
      <c r="J83" s="21"/>
      <c r="K83" s="21"/>
    </row>
    <row r="84" spans="1:11" s="22" customFormat="1" ht="12.75" customHeight="1" x14ac:dyDescent="0.2">
      <c r="A84" s="33"/>
      <c r="B84" s="41"/>
      <c r="C84" s="42"/>
      <c r="D84" s="25"/>
      <c r="E84" s="43"/>
      <c r="F84" s="27"/>
      <c r="G84" s="37"/>
      <c r="H84" s="21"/>
      <c r="I84" s="21"/>
      <c r="J84" s="21"/>
      <c r="K84" s="21"/>
    </row>
    <row r="85" spans="1:11" s="22" customFormat="1" ht="24" x14ac:dyDescent="0.2">
      <c r="A85" s="33" t="s">
        <v>246</v>
      </c>
      <c r="B85" s="41">
        <v>6</v>
      </c>
      <c r="C85" s="23" t="s">
        <v>18</v>
      </c>
      <c r="D85" s="25" t="s">
        <v>62</v>
      </c>
      <c r="E85" s="34"/>
      <c r="F85" s="35">
        <f>B85*E85</f>
        <v>0</v>
      </c>
      <c r="G85" s="37"/>
      <c r="H85" s="21"/>
      <c r="I85" s="21"/>
      <c r="J85" s="21"/>
      <c r="K85" s="21"/>
    </row>
    <row r="86" spans="1:11" s="123" customFormat="1" ht="24" x14ac:dyDescent="0.2">
      <c r="A86" s="116"/>
      <c r="B86" s="117"/>
      <c r="C86" s="118"/>
      <c r="D86" s="25" t="s">
        <v>328</v>
      </c>
      <c r="E86" s="119"/>
      <c r="F86" s="120"/>
      <c r="G86" s="121"/>
      <c r="H86" s="122"/>
      <c r="I86" s="122"/>
      <c r="J86" s="122"/>
      <c r="K86" s="122"/>
    </row>
    <row r="87" spans="1:11" s="22" customFormat="1" ht="12.75" customHeight="1" x14ac:dyDescent="0.2">
      <c r="A87" s="33"/>
      <c r="B87" s="41"/>
      <c r="C87" s="42"/>
      <c r="D87" s="25" t="s">
        <v>63</v>
      </c>
      <c r="E87" s="43"/>
      <c r="F87" s="27"/>
      <c r="G87" s="37"/>
      <c r="H87" s="21"/>
      <c r="I87" s="21"/>
      <c r="J87" s="21"/>
      <c r="K87" s="21"/>
    </row>
    <row r="88" spans="1:11" s="22" customFormat="1" ht="12.75" customHeight="1" x14ac:dyDescent="0.2">
      <c r="A88" s="33"/>
      <c r="B88" s="41"/>
      <c r="C88" s="42"/>
      <c r="D88" s="25" t="s">
        <v>64</v>
      </c>
      <c r="E88" s="43"/>
      <c r="F88" s="27"/>
      <c r="G88" s="37"/>
      <c r="H88" s="21"/>
      <c r="I88" s="21"/>
      <c r="J88" s="21"/>
      <c r="K88" s="21"/>
    </row>
    <row r="89" spans="1:11" s="22" customFormat="1" ht="12.75" customHeight="1" x14ac:dyDescent="0.2">
      <c r="A89" s="33"/>
      <c r="B89" s="41"/>
      <c r="C89" s="42"/>
      <c r="D89" s="25"/>
      <c r="E89" s="43"/>
      <c r="F89" s="27"/>
      <c r="G89" s="37"/>
      <c r="H89" s="21"/>
      <c r="I89" s="21"/>
      <c r="J89" s="21"/>
      <c r="K89" s="21"/>
    </row>
    <row r="90" spans="1:11" s="22" customFormat="1" ht="24" x14ac:dyDescent="0.2">
      <c r="A90" s="36" t="s">
        <v>247</v>
      </c>
      <c r="B90" s="24">
        <v>6</v>
      </c>
      <c r="C90" s="23" t="s">
        <v>18</v>
      </c>
      <c r="D90" s="25" t="s">
        <v>214</v>
      </c>
      <c r="E90" s="34"/>
      <c r="F90" s="35">
        <f>B90*E90</f>
        <v>0</v>
      </c>
      <c r="G90" s="21"/>
      <c r="H90" s="21"/>
      <c r="I90" s="21"/>
      <c r="J90" s="21"/>
      <c r="K90" s="21"/>
    </row>
    <row r="91" spans="1:11" s="22" customFormat="1" ht="12.75" customHeight="1" x14ac:dyDescent="0.2">
      <c r="A91" s="33"/>
      <c r="B91" s="41"/>
      <c r="C91" s="42"/>
      <c r="D91" s="25"/>
      <c r="E91" s="43"/>
      <c r="F91" s="27"/>
      <c r="G91" s="37"/>
      <c r="H91" s="21"/>
      <c r="I91" s="21"/>
      <c r="J91" s="21"/>
      <c r="K91" s="21"/>
    </row>
    <row r="92" spans="1:11" s="22" customFormat="1" ht="36" x14ac:dyDescent="0.2">
      <c r="A92" s="36" t="s">
        <v>248</v>
      </c>
      <c r="B92" s="24">
        <v>27</v>
      </c>
      <c r="C92" s="23" t="s">
        <v>18</v>
      </c>
      <c r="D92" s="25" t="s">
        <v>213</v>
      </c>
      <c r="E92" s="34"/>
      <c r="F92" s="35">
        <f>B92*E92</f>
        <v>0</v>
      </c>
      <c r="G92" s="21"/>
      <c r="H92" s="21"/>
      <c r="I92" s="21"/>
      <c r="J92" s="21"/>
      <c r="K92" s="21"/>
    </row>
    <row r="93" spans="1:11" s="22" customFormat="1" ht="12.75" customHeight="1" x14ac:dyDescent="0.2">
      <c r="A93" s="33"/>
      <c r="B93" s="41"/>
      <c r="C93" s="42"/>
      <c r="D93" s="25"/>
      <c r="E93" s="43"/>
      <c r="F93" s="27"/>
      <c r="G93" s="37"/>
      <c r="H93" s="21"/>
      <c r="I93" s="21"/>
      <c r="J93" s="21"/>
      <c r="K93" s="21"/>
    </row>
    <row r="94" spans="1:11" s="22" customFormat="1" ht="36" x14ac:dyDescent="0.2">
      <c r="A94" s="36" t="s">
        <v>249</v>
      </c>
      <c r="B94" s="24">
        <v>4</v>
      </c>
      <c r="C94" s="23" t="s">
        <v>18</v>
      </c>
      <c r="D94" s="25" t="s">
        <v>215</v>
      </c>
      <c r="E94" s="34"/>
      <c r="F94" s="35">
        <f>B94*E94</f>
        <v>0</v>
      </c>
      <c r="G94" s="21"/>
      <c r="H94" s="21"/>
      <c r="I94" s="21"/>
      <c r="J94" s="21"/>
      <c r="K94" s="21"/>
    </row>
    <row r="95" spans="1:11" s="22" customFormat="1" ht="12.75" customHeight="1" x14ac:dyDescent="0.2">
      <c r="A95" s="33"/>
      <c r="B95" s="41"/>
      <c r="C95" s="42"/>
      <c r="D95" s="25"/>
      <c r="E95" s="43"/>
      <c r="F95" s="27"/>
      <c r="G95" s="37"/>
      <c r="H95" s="21"/>
      <c r="I95" s="21"/>
      <c r="J95" s="21"/>
      <c r="K95" s="21"/>
    </row>
    <row r="96" spans="1:11" s="123" customFormat="1" ht="36" x14ac:dyDescent="0.2">
      <c r="A96" s="124" t="s">
        <v>250</v>
      </c>
      <c r="B96" s="25">
        <v>2</v>
      </c>
      <c r="C96" s="125" t="s">
        <v>18</v>
      </c>
      <c r="D96" s="25" t="s">
        <v>331</v>
      </c>
      <c r="E96" s="126"/>
      <c r="F96" s="127">
        <f>B96*E96</f>
        <v>0</v>
      </c>
      <c r="G96" s="122"/>
      <c r="H96" s="122"/>
      <c r="I96" s="122"/>
      <c r="J96" s="122"/>
      <c r="K96" s="122"/>
    </row>
    <row r="97" spans="1:11" s="22" customFormat="1" ht="12.75" customHeight="1" x14ac:dyDescent="0.2">
      <c r="A97" s="33"/>
      <c r="B97" s="41"/>
      <c r="C97" s="42"/>
      <c r="D97" s="25"/>
      <c r="E97" s="43"/>
      <c r="F97" s="27"/>
      <c r="G97" s="37"/>
      <c r="H97" s="21"/>
      <c r="I97" s="21"/>
      <c r="J97" s="21"/>
      <c r="K97" s="21"/>
    </row>
    <row r="98" spans="1:11" s="22" customFormat="1" ht="24" x14ac:dyDescent="0.2">
      <c r="A98" s="33" t="s">
        <v>251</v>
      </c>
      <c r="B98" s="41">
        <v>3</v>
      </c>
      <c r="C98" s="23" t="s">
        <v>18</v>
      </c>
      <c r="D98" s="25" t="s">
        <v>211</v>
      </c>
      <c r="E98" s="34"/>
      <c r="F98" s="35">
        <f>B98*E98</f>
        <v>0</v>
      </c>
      <c r="G98" s="37"/>
      <c r="H98" s="21"/>
      <c r="I98" s="21"/>
      <c r="J98" s="21"/>
      <c r="K98" s="21"/>
    </row>
    <row r="99" spans="1:11" s="123" customFormat="1" ht="24" x14ac:dyDescent="0.2">
      <c r="A99" s="116"/>
      <c r="B99" s="117"/>
      <c r="C99" s="118"/>
      <c r="D99" s="25" t="s">
        <v>328</v>
      </c>
      <c r="E99" s="119"/>
      <c r="F99" s="120"/>
      <c r="G99" s="121"/>
      <c r="H99" s="122"/>
      <c r="I99" s="122"/>
      <c r="J99" s="122"/>
      <c r="K99" s="122"/>
    </row>
    <row r="100" spans="1:11" s="22" customFormat="1" ht="12.75" customHeight="1" x14ac:dyDescent="0.2">
      <c r="A100" s="33"/>
      <c r="B100" s="41"/>
      <c r="C100" s="42"/>
      <c r="D100" s="25" t="s">
        <v>63</v>
      </c>
      <c r="E100" s="43"/>
      <c r="F100" s="27"/>
      <c r="G100" s="37"/>
      <c r="H100" s="21"/>
      <c r="I100" s="21"/>
      <c r="J100" s="21"/>
      <c r="K100" s="21"/>
    </row>
    <row r="101" spans="1:11" s="22" customFormat="1" ht="12.75" customHeight="1" x14ac:dyDescent="0.2">
      <c r="A101" s="33"/>
      <c r="B101" s="41"/>
      <c r="C101" s="42"/>
      <c r="D101" s="25" t="s">
        <v>64</v>
      </c>
      <c r="E101" s="43"/>
      <c r="F101" s="27"/>
      <c r="G101" s="37"/>
      <c r="H101" s="21"/>
      <c r="I101" s="21"/>
      <c r="J101" s="21"/>
      <c r="K101" s="21"/>
    </row>
    <row r="102" spans="1:11" s="22" customFormat="1" ht="12.75" customHeight="1" x14ac:dyDescent="0.2">
      <c r="A102" s="33"/>
      <c r="B102" s="41"/>
      <c r="C102" s="42"/>
      <c r="D102" s="25"/>
      <c r="E102" s="43"/>
      <c r="F102" s="27"/>
      <c r="G102" s="37"/>
      <c r="H102" s="21"/>
      <c r="I102" s="21"/>
      <c r="J102" s="21"/>
      <c r="K102" s="21"/>
    </row>
    <row r="103" spans="1:11" s="22" customFormat="1" ht="36" x14ac:dyDescent="0.2">
      <c r="A103" s="33" t="s">
        <v>252</v>
      </c>
      <c r="B103" s="41">
        <v>1</v>
      </c>
      <c r="C103" s="23" t="s">
        <v>18</v>
      </c>
      <c r="D103" s="25" t="s">
        <v>212</v>
      </c>
      <c r="E103" s="34"/>
      <c r="F103" s="35">
        <f>B103*E103</f>
        <v>0</v>
      </c>
      <c r="G103" s="37"/>
      <c r="H103" s="21"/>
      <c r="I103" s="21"/>
      <c r="J103" s="21"/>
      <c r="K103" s="21"/>
    </row>
    <row r="104" spans="1:11" s="22" customFormat="1" ht="12.75" customHeight="1" x14ac:dyDescent="0.2">
      <c r="A104" s="33"/>
      <c r="B104" s="41"/>
      <c r="C104" s="42"/>
      <c r="D104" s="25"/>
      <c r="E104" s="43"/>
      <c r="F104" s="27"/>
      <c r="G104" s="37"/>
      <c r="H104" s="21"/>
      <c r="I104" s="21"/>
      <c r="J104" s="21"/>
      <c r="K104" s="21"/>
    </row>
    <row r="105" spans="1:11" s="22" customFormat="1" ht="24" x14ac:dyDescent="0.2">
      <c r="A105" s="33" t="s">
        <v>253</v>
      </c>
      <c r="B105" s="41">
        <v>10</v>
      </c>
      <c r="C105" s="23" t="s">
        <v>18</v>
      </c>
      <c r="D105" s="25" t="s">
        <v>144</v>
      </c>
      <c r="E105" s="34"/>
      <c r="F105" s="35">
        <f>B105*E105</f>
        <v>0</v>
      </c>
      <c r="G105" s="37"/>
      <c r="H105" s="21"/>
      <c r="I105" s="21"/>
      <c r="J105" s="21"/>
      <c r="K105" s="21"/>
    </row>
    <row r="106" spans="1:11" s="123" customFormat="1" ht="24" x14ac:dyDescent="0.2">
      <c r="A106" s="116"/>
      <c r="B106" s="117"/>
      <c r="C106" s="118"/>
      <c r="D106" s="25" t="s">
        <v>329</v>
      </c>
      <c r="E106" s="119"/>
      <c r="F106" s="120"/>
      <c r="G106" s="121"/>
      <c r="H106" s="122"/>
      <c r="I106" s="122"/>
      <c r="J106" s="122"/>
      <c r="K106" s="122"/>
    </row>
    <row r="107" spans="1:11" s="22" customFormat="1" ht="12.75" customHeight="1" x14ac:dyDescent="0.2">
      <c r="A107" s="33"/>
      <c r="B107" s="41"/>
      <c r="C107" s="42"/>
      <c r="D107" s="25" t="s">
        <v>145</v>
      </c>
      <c r="E107" s="43"/>
      <c r="F107" s="27"/>
      <c r="G107" s="37"/>
      <c r="H107" s="21"/>
      <c r="I107" s="21"/>
      <c r="J107" s="21"/>
      <c r="K107" s="21"/>
    </row>
    <row r="108" spans="1:11" s="22" customFormat="1" ht="12.75" customHeight="1" x14ac:dyDescent="0.2">
      <c r="A108" s="33"/>
      <c r="B108" s="41"/>
      <c r="C108" s="42"/>
      <c r="D108" s="25" t="s">
        <v>146</v>
      </c>
      <c r="E108" s="43"/>
      <c r="F108" s="27"/>
      <c r="G108" s="37"/>
      <c r="H108" s="21"/>
      <c r="I108" s="21"/>
      <c r="J108" s="21"/>
      <c r="K108" s="21"/>
    </row>
    <row r="109" spans="1:11" s="22" customFormat="1" ht="12.75" customHeight="1" x14ac:dyDescent="0.2">
      <c r="A109" s="33"/>
      <c r="B109" s="41"/>
      <c r="C109" s="42"/>
      <c r="D109" s="25"/>
      <c r="E109" s="43"/>
      <c r="F109" s="27"/>
      <c r="G109" s="37"/>
      <c r="H109" s="21"/>
      <c r="I109" s="21"/>
      <c r="J109" s="21"/>
      <c r="K109" s="21"/>
    </row>
    <row r="110" spans="1:11" s="22" customFormat="1" ht="24" x14ac:dyDescent="0.2">
      <c r="A110" s="33" t="s">
        <v>254</v>
      </c>
      <c r="B110" s="41">
        <v>2</v>
      </c>
      <c r="C110" s="23" t="s">
        <v>18</v>
      </c>
      <c r="D110" s="25" t="s">
        <v>147</v>
      </c>
      <c r="E110" s="34"/>
      <c r="F110" s="35">
        <f>B110*E110</f>
        <v>0</v>
      </c>
      <c r="G110" s="37"/>
      <c r="H110" s="21"/>
      <c r="I110" s="21"/>
      <c r="J110" s="21"/>
      <c r="K110" s="21"/>
    </row>
    <row r="111" spans="1:11" s="123" customFormat="1" ht="24" x14ac:dyDescent="0.2">
      <c r="A111" s="116"/>
      <c r="B111" s="117"/>
      <c r="C111" s="118"/>
      <c r="D111" s="25" t="s">
        <v>330</v>
      </c>
      <c r="E111" s="119"/>
      <c r="F111" s="120"/>
      <c r="G111" s="121"/>
      <c r="H111" s="122"/>
      <c r="I111" s="122"/>
      <c r="J111" s="122"/>
      <c r="K111" s="122"/>
    </row>
    <row r="112" spans="1:11" s="22" customFormat="1" ht="12.75" customHeight="1" x14ac:dyDescent="0.2">
      <c r="A112" s="33"/>
      <c r="B112" s="41"/>
      <c r="C112" s="42"/>
      <c r="D112" s="25" t="s">
        <v>148</v>
      </c>
      <c r="E112" s="43"/>
      <c r="F112" s="27"/>
      <c r="G112" s="37"/>
      <c r="H112" s="21"/>
      <c r="I112" s="21"/>
      <c r="J112" s="21"/>
      <c r="K112" s="21"/>
    </row>
    <row r="113" spans="1:11" s="22" customFormat="1" ht="12.75" customHeight="1" x14ac:dyDescent="0.2">
      <c r="A113" s="33"/>
      <c r="B113" s="41"/>
      <c r="C113" s="42"/>
      <c r="D113" s="25" t="s">
        <v>67</v>
      </c>
      <c r="E113" s="43"/>
      <c r="F113" s="27"/>
      <c r="G113" s="37"/>
      <c r="H113" s="21"/>
      <c r="I113" s="21"/>
      <c r="J113" s="21"/>
      <c r="K113" s="21"/>
    </row>
    <row r="114" spans="1:11" s="22" customFormat="1" ht="12.75" customHeight="1" x14ac:dyDescent="0.2">
      <c r="A114" s="33"/>
      <c r="B114" s="41"/>
      <c r="C114" s="42"/>
      <c r="D114" s="25"/>
      <c r="E114" s="43"/>
      <c r="F114" s="27"/>
      <c r="G114" s="37"/>
      <c r="H114" s="21"/>
      <c r="I114" s="21"/>
      <c r="J114" s="21"/>
      <c r="K114" s="21"/>
    </row>
    <row r="115" spans="1:11" s="22" customFormat="1" ht="12.75" customHeight="1" x14ac:dyDescent="0.2">
      <c r="A115" s="33" t="s">
        <v>255</v>
      </c>
      <c r="B115" s="41">
        <v>44</v>
      </c>
      <c r="C115" s="23" t="s">
        <v>13</v>
      </c>
      <c r="D115" s="25" t="s">
        <v>65</v>
      </c>
      <c r="E115" s="34"/>
      <c r="F115" s="35">
        <f>B115*E115</f>
        <v>0</v>
      </c>
      <c r="G115" s="37"/>
      <c r="H115" s="21"/>
      <c r="I115" s="21"/>
      <c r="J115" s="21"/>
      <c r="K115" s="21"/>
    </row>
    <row r="116" spans="1:11" s="22" customFormat="1" ht="12.75" customHeight="1" x14ac:dyDescent="0.2">
      <c r="A116" s="28"/>
      <c r="B116" s="29"/>
      <c r="C116" s="30"/>
      <c r="D116" s="31"/>
      <c r="E116" s="38"/>
      <c r="F116" s="27"/>
      <c r="G116" s="37"/>
      <c r="H116" s="21"/>
      <c r="I116" s="21"/>
      <c r="J116" s="21"/>
      <c r="K116" s="21"/>
    </row>
    <row r="117" spans="1:11" s="22" customFormat="1" ht="36" x14ac:dyDescent="0.2">
      <c r="A117" s="33" t="s">
        <v>256</v>
      </c>
      <c r="B117" s="41">
        <v>74</v>
      </c>
      <c r="C117" s="42" t="s">
        <v>18</v>
      </c>
      <c r="D117" s="25" t="s">
        <v>149</v>
      </c>
      <c r="E117" s="34"/>
      <c r="F117" s="35">
        <f>B117*E117</f>
        <v>0</v>
      </c>
      <c r="G117" s="37"/>
      <c r="H117" s="21"/>
      <c r="I117" s="21"/>
      <c r="J117" s="21"/>
      <c r="K117" s="21"/>
    </row>
    <row r="118" spans="1:11" s="123" customFormat="1" ht="24" x14ac:dyDescent="0.2">
      <c r="A118" s="116"/>
      <c r="B118" s="117"/>
      <c r="C118" s="118"/>
      <c r="D118" s="25" t="s">
        <v>332</v>
      </c>
      <c r="E118" s="119"/>
      <c r="F118" s="120"/>
      <c r="G118" s="121"/>
      <c r="H118" s="122"/>
      <c r="I118" s="122"/>
      <c r="J118" s="122"/>
      <c r="K118" s="122"/>
    </row>
    <row r="119" spans="1:11" s="22" customFormat="1" ht="12.75" customHeight="1" x14ac:dyDescent="0.2">
      <c r="A119" s="33"/>
      <c r="B119" s="41"/>
      <c r="C119" s="42"/>
      <c r="D119" s="25"/>
      <c r="E119" s="43"/>
      <c r="F119" s="27"/>
      <c r="G119" s="37"/>
      <c r="H119" s="21"/>
      <c r="I119" s="21"/>
      <c r="J119" s="21"/>
      <c r="K119" s="21"/>
    </row>
    <row r="120" spans="1:11" s="22" customFormat="1" ht="24" x14ac:dyDescent="0.2">
      <c r="A120" s="33" t="s">
        <v>257</v>
      </c>
      <c r="B120" s="41">
        <v>8</v>
      </c>
      <c r="C120" s="42" t="s">
        <v>18</v>
      </c>
      <c r="D120" s="25" t="s">
        <v>69</v>
      </c>
      <c r="E120" s="34"/>
      <c r="F120" s="35">
        <f>B120*E120</f>
        <v>0</v>
      </c>
      <c r="G120" s="37"/>
      <c r="H120" s="21"/>
      <c r="I120" s="21"/>
      <c r="J120" s="21"/>
      <c r="K120" s="21"/>
    </row>
    <row r="121" spans="1:11" s="22" customFormat="1" ht="12.75" customHeight="1" x14ac:dyDescent="0.2">
      <c r="A121" s="33"/>
      <c r="B121" s="41"/>
      <c r="C121" s="42"/>
      <c r="D121" s="25"/>
      <c r="E121" s="43"/>
      <c r="F121" s="27"/>
      <c r="G121" s="37"/>
      <c r="H121" s="21"/>
      <c r="I121" s="21"/>
      <c r="J121" s="21"/>
      <c r="K121" s="21"/>
    </row>
    <row r="122" spans="1:11" s="22" customFormat="1" ht="36" x14ac:dyDescent="0.2">
      <c r="A122" s="36" t="s">
        <v>258</v>
      </c>
      <c r="B122" s="24">
        <v>2</v>
      </c>
      <c r="C122" s="23" t="s">
        <v>18</v>
      </c>
      <c r="D122" s="25" t="s">
        <v>68</v>
      </c>
      <c r="E122" s="34"/>
      <c r="F122" s="35">
        <f>B122*E122</f>
        <v>0</v>
      </c>
      <c r="G122" s="37"/>
      <c r="H122" s="21"/>
      <c r="I122" s="21"/>
      <c r="J122" s="21"/>
      <c r="K122" s="21"/>
    </row>
    <row r="123" spans="1:11" s="22" customFormat="1" x14ac:dyDescent="0.2">
      <c r="A123" s="33"/>
      <c r="B123" s="24"/>
      <c r="C123" s="23"/>
      <c r="D123" s="25"/>
      <c r="E123" s="32"/>
      <c r="F123" s="27"/>
      <c r="G123" s="37"/>
      <c r="H123" s="21"/>
      <c r="I123" s="21"/>
      <c r="J123" s="21"/>
      <c r="K123" s="21"/>
    </row>
    <row r="124" spans="1:11" s="22" customFormat="1" x14ac:dyDescent="0.2">
      <c r="A124" s="36" t="s">
        <v>259</v>
      </c>
      <c r="B124" s="24">
        <v>29</v>
      </c>
      <c r="C124" s="23" t="s">
        <v>18</v>
      </c>
      <c r="D124" s="25" t="s">
        <v>70</v>
      </c>
      <c r="E124" s="34"/>
      <c r="F124" s="35">
        <f>B124*E124</f>
        <v>0</v>
      </c>
      <c r="G124" s="37"/>
      <c r="H124" s="21"/>
      <c r="I124" s="21"/>
      <c r="J124" s="21"/>
      <c r="K124" s="21"/>
    </row>
    <row r="125" spans="1:11" s="22" customFormat="1" x14ac:dyDescent="0.2">
      <c r="A125" s="33"/>
      <c r="B125" s="24"/>
      <c r="C125" s="23"/>
      <c r="D125" s="44"/>
      <c r="E125" s="32"/>
      <c r="F125" s="27"/>
      <c r="G125" s="37"/>
      <c r="H125" s="21"/>
      <c r="I125" s="21"/>
      <c r="J125" s="21"/>
      <c r="K125" s="21"/>
    </row>
    <row r="126" spans="1:11" s="22" customFormat="1" x14ac:dyDescent="0.2">
      <c r="A126" s="36" t="s">
        <v>260</v>
      </c>
      <c r="B126" s="24">
        <v>20</v>
      </c>
      <c r="C126" s="23" t="s">
        <v>18</v>
      </c>
      <c r="D126" s="25" t="s">
        <v>71</v>
      </c>
      <c r="E126" s="34"/>
      <c r="F126" s="35">
        <f>B126*E126</f>
        <v>0</v>
      </c>
      <c r="G126" s="21"/>
      <c r="H126" s="21"/>
      <c r="I126" s="21"/>
      <c r="J126" s="21"/>
      <c r="K126" s="21"/>
    </row>
    <row r="127" spans="1:11" s="22" customFormat="1" x14ac:dyDescent="0.2">
      <c r="A127" s="33"/>
      <c r="B127" s="24"/>
      <c r="C127" s="23"/>
      <c r="D127" s="44"/>
      <c r="E127" s="32"/>
      <c r="F127" s="27"/>
      <c r="G127" s="37"/>
      <c r="H127" s="21"/>
      <c r="I127" s="21"/>
      <c r="J127" s="21"/>
      <c r="K127" s="21"/>
    </row>
    <row r="128" spans="1:11" s="22" customFormat="1" x14ac:dyDescent="0.2">
      <c r="A128" s="36" t="s">
        <v>261</v>
      </c>
      <c r="B128" s="24">
        <v>6</v>
      </c>
      <c r="C128" s="23" t="s">
        <v>18</v>
      </c>
      <c r="D128" s="25" t="s">
        <v>150</v>
      </c>
      <c r="E128" s="34"/>
      <c r="F128" s="35">
        <f>B128*E128</f>
        <v>0</v>
      </c>
      <c r="G128" s="21"/>
      <c r="H128" s="21"/>
      <c r="I128" s="21"/>
      <c r="J128" s="21"/>
      <c r="K128" s="21"/>
    </row>
    <row r="129" spans="1:11" s="22" customFormat="1" x14ac:dyDescent="0.2">
      <c r="A129" s="33"/>
      <c r="B129" s="24"/>
      <c r="C129" s="23"/>
      <c r="D129" s="44"/>
      <c r="E129" s="32"/>
      <c r="F129" s="27"/>
      <c r="G129" s="37"/>
      <c r="H129" s="21"/>
      <c r="I129" s="21"/>
      <c r="J129" s="21"/>
      <c r="K129" s="21"/>
    </row>
    <row r="130" spans="1:11" s="22" customFormat="1" ht="24" x14ac:dyDescent="0.2">
      <c r="A130" s="36" t="s">
        <v>262</v>
      </c>
      <c r="B130" s="24">
        <v>110</v>
      </c>
      <c r="C130" s="23" t="s">
        <v>18</v>
      </c>
      <c r="D130" s="25" t="s">
        <v>72</v>
      </c>
      <c r="E130" s="34"/>
      <c r="F130" s="35">
        <f>B130*E130</f>
        <v>0</v>
      </c>
      <c r="G130" s="21"/>
      <c r="H130" s="21"/>
      <c r="I130" s="21"/>
      <c r="J130" s="21"/>
      <c r="K130" s="21"/>
    </row>
    <row r="131" spans="1:11" s="22" customFormat="1" x14ac:dyDescent="0.2">
      <c r="A131" s="33"/>
      <c r="B131" s="24"/>
      <c r="C131" s="23"/>
      <c r="D131" s="25" t="s">
        <v>19</v>
      </c>
      <c r="E131" s="32"/>
      <c r="F131" s="27"/>
      <c r="G131" s="37"/>
      <c r="H131" s="21"/>
      <c r="I131" s="21"/>
      <c r="J131" s="21"/>
      <c r="K131" s="21"/>
    </row>
    <row r="132" spans="1:11" s="22" customFormat="1" x14ac:dyDescent="0.2">
      <c r="A132" s="33"/>
      <c r="B132" s="24"/>
      <c r="C132" s="23"/>
      <c r="D132" s="44" t="s">
        <v>20</v>
      </c>
      <c r="E132" s="32"/>
      <c r="F132" s="27"/>
      <c r="G132" s="37"/>
      <c r="H132" s="21"/>
      <c r="I132" s="21"/>
      <c r="J132" s="21"/>
      <c r="K132" s="21"/>
    </row>
    <row r="133" spans="1:11" s="22" customFormat="1" x14ac:dyDescent="0.2">
      <c r="A133" s="33"/>
      <c r="B133" s="24"/>
      <c r="C133" s="23"/>
      <c r="D133" s="44"/>
      <c r="E133" s="32"/>
      <c r="F133" s="27"/>
      <c r="G133" s="37"/>
      <c r="H133" s="21"/>
      <c r="I133" s="21"/>
      <c r="J133" s="21"/>
      <c r="K133" s="21"/>
    </row>
    <row r="134" spans="1:11" s="22" customFormat="1" ht="24" x14ac:dyDescent="0.2">
      <c r="A134" s="36" t="s">
        <v>263</v>
      </c>
      <c r="B134" s="24">
        <v>37</v>
      </c>
      <c r="C134" s="23" t="s">
        <v>18</v>
      </c>
      <c r="D134" s="25" t="s">
        <v>73</v>
      </c>
      <c r="E134" s="34"/>
      <c r="F134" s="35">
        <f>B134*E134</f>
        <v>0</v>
      </c>
      <c r="G134" s="21"/>
      <c r="H134" s="21"/>
      <c r="I134" s="21"/>
      <c r="J134" s="21"/>
      <c r="K134" s="21"/>
    </row>
    <row r="135" spans="1:11" s="22" customFormat="1" x14ac:dyDescent="0.2">
      <c r="A135" s="33"/>
      <c r="B135" s="24"/>
      <c r="C135" s="23"/>
      <c r="D135" s="44"/>
      <c r="E135" s="32"/>
      <c r="F135" s="27"/>
      <c r="G135" s="37"/>
      <c r="H135" s="21"/>
      <c r="I135" s="21"/>
      <c r="J135" s="21"/>
      <c r="K135" s="21"/>
    </row>
    <row r="136" spans="1:11" s="22" customFormat="1" ht="24" x14ac:dyDescent="0.2">
      <c r="A136" s="36" t="s">
        <v>264</v>
      </c>
      <c r="B136" s="24">
        <v>8</v>
      </c>
      <c r="C136" s="23" t="s">
        <v>18</v>
      </c>
      <c r="D136" s="25" t="s">
        <v>333</v>
      </c>
      <c r="E136" s="34"/>
      <c r="F136" s="35">
        <f>B136*E136</f>
        <v>0</v>
      </c>
      <c r="G136" s="21"/>
      <c r="H136" s="21"/>
      <c r="I136" s="21"/>
      <c r="J136" s="21"/>
      <c r="K136" s="21"/>
    </row>
    <row r="137" spans="1:11" s="22" customFormat="1" x14ac:dyDescent="0.2">
      <c r="A137" s="33"/>
      <c r="B137" s="24"/>
      <c r="C137" s="23"/>
      <c r="D137" s="44"/>
      <c r="E137" s="32"/>
      <c r="F137" s="27"/>
      <c r="G137" s="37"/>
      <c r="H137" s="21"/>
      <c r="I137" s="21"/>
      <c r="J137" s="21"/>
      <c r="K137" s="21"/>
    </row>
    <row r="138" spans="1:11" s="22" customFormat="1" ht="24" x14ac:dyDescent="0.2">
      <c r="A138" s="36" t="s">
        <v>265</v>
      </c>
      <c r="B138" s="24">
        <v>120</v>
      </c>
      <c r="C138" s="23" t="s">
        <v>18</v>
      </c>
      <c r="D138" s="25" t="s">
        <v>107</v>
      </c>
      <c r="E138" s="34"/>
      <c r="F138" s="35">
        <f>B138*E138</f>
        <v>0</v>
      </c>
      <c r="G138" s="21"/>
      <c r="H138" s="21"/>
      <c r="I138" s="21"/>
      <c r="J138" s="21"/>
      <c r="K138" s="21"/>
    </row>
    <row r="139" spans="1:11" s="22" customFormat="1" x14ac:dyDescent="0.2">
      <c r="A139" s="33"/>
      <c r="B139" s="24"/>
      <c r="C139" s="23"/>
      <c r="D139" s="44"/>
      <c r="E139" s="32"/>
      <c r="F139" s="27"/>
      <c r="G139" s="37"/>
      <c r="H139" s="21"/>
      <c r="I139" s="21"/>
      <c r="J139" s="21"/>
      <c r="K139" s="21"/>
    </row>
    <row r="140" spans="1:11" s="22" customFormat="1" ht="24" x14ac:dyDescent="0.2">
      <c r="A140" s="36" t="s">
        <v>266</v>
      </c>
      <c r="B140" s="24">
        <v>4</v>
      </c>
      <c r="C140" s="23" t="s">
        <v>13</v>
      </c>
      <c r="D140" s="25" t="s">
        <v>48</v>
      </c>
      <c r="E140" s="34"/>
      <c r="F140" s="35">
        <f>B140*E140</f>
        <v>0</v>
      </c>
      <c r="G140" s="21"/>
      <c r="H140" s="21"/>
      <c r="I140" s="21"/>
      <c r="J140" s="21"/>
      <c r="K140" s="21"/>
    </row>
    <row r="141" spans="1:11" s="22" customFormat="1" x14ac:dyDescent="0.2">
      <c r="A141" s="33"/>
      <c r="B141" s="41"/>
      <c r="C141" s="23"/>
      <c r="D141" s="25"/>
      <c r="E141" s="32"/>
      <c r="F141" s="27"/>
      <c r="G141" s="37"/>
      <c r="H141" s="21"/>
      <c r="I141" s="21"/>
      <c r="J141" s="21"/>
      <c r="K141" s="21"/>
    </row>
    <row r="142" spans="1:11" s="22" customFormat="1" ht="36" x14ac:dyDescent="0.2">
      <c r="A142" s="33" t="s">
        <v>267</v>
      </c>
      <c r="B142" s="24">
        <v>2000</v>
      </c>
      <c r="C142" s="23" t="s">
        <v>13</v>
      </c>
      <c r="D142" s="25" t="s">
        <v>49</v>
      </c>
      <c r="E142" s="34"/>
      <c r="F142" s="35">
        <f>B142*E142</f>
        <v>0</v>
      </c>
      <c r="G142" s="37"/>
      <c r="H142" s="21"/>
      <c r="I142" s="21"/>
      <c r="J142" s="21"/>
      <c r="K142" s="21"/>
    </row>
    <row r="143" spans="1:11" s="22" customFormat="1" ht="24" x14ac:dyDescent="0.2">
      <c r="A143" s="33"/>
      <c r="B143" s="24"/>
      <c r="C143" s="23"/>
      <c r="D143" s="25" t="s">
        <v>151</v>
      </c>
      <c r="E143" s="32"/>
      <c r="F143" s="27"/>
      <c r="G143" s="37"/>
      <c r="H143" s="21"/>
      <c r="I143" s="21"/>
      <c r="J143" s="21"/>
      <c r="K143" s="21"/>
    </row>
    <row r="144" spans="1:11" s="22" customFormat="1" x14ac:dyDescent="0.2">
      <c r="A144" s="33"/>
      <c r="B144" s="24"/>
      <c r="C144" s="23"/>
      <c r="D144" s="25"/>
      <c r="E144" s="32"/>
      <c r="F144" s="27"/>
      <c r="G144" s="37"/>
      <c r="H144" s="21"/>
      <c r="I144" s="21"/>
      <c r="J144" s="21"/>
      <c r="K144" s="21"/>
    </row>
    <row r="145" spans="1:11" s="22" customFormat="1" ht="36" x14ac:dyDescent="0.2">
      <c r="A145" s="33"/>
      <c r="B145" s="24"/>
      <c r="C145" s="23"/>
      <c r="D145" s="31" t="s">
        <v>152</v>
      </c>
      <c r="E145" s="32"/>
      <c r="F145" s="27"/>
      <c r="G145" s="37"/>
      <c r="H145" s="21"/>
      <c r="I145" s="21"/>
      <c r="J145" s="21"/>
      <c r="K145" s="21"/>
    </row>
    <row r="146" spans="1:11" s="22" customFormat="1" x14ac:dyDescent="0.2">
      <c r="A146" s="33"/>
      <c r="B146" s="24"/>
      <c r="C146" s="23"/>
      <c r="D146" s="31"/>
      <c r="E146" s="32"/>
      <c r="F146" s="27"/>
      <c r="G146" s="37"/>
      <c r="H146" s="21"/>
      <c r="I146" s="21"/>
      <c r="J146" s="21"/>
      <c r="K146" s="21"/>
    </row>
    <row r="147" spans="1:11" s="22" customFormat="1" ht="24" x14ac:dyDescent="0.2">
      <c r="A147" s="36" t="s">
        <v>268</v>
      </c>
      <c r="B147" s="41">
        <v>3</v>
      </c>
      <c r="C147" s="23" t="s">
        <v>18</v>
      </c>
      <c r="D147" s="25" t="s">
        <v>219</v>
      </c>
      <c r="E147" s="34"/>
      <c r="F147" s="35">
        <f>B147*E147</f>
        <v>0</v>
      </c>
      <c r="G147" s="21"/>
      <c r="H147" s="21"/>
      <c r="I147" s="21"/>
      <c r="J147" s="21"/>
      <c r="K147" s="21"/>
    </row>
    <row r="148" spans="1:11" s="22" customFormat="1" x14ac:dyDescent="0.2">
      <c r="A148" s="33"/>
      <c r="B148" s="24"/>
      <c r="C148" s="23"/>
      <c r="D148" s="25"/>
      <c r="E148" s="32"/>
      <c r="F148" s="27"/>
      <c r="G148" s="37"/>
      <c r="H148" s="21"/>
      <c r="I148" s="21"/>
      <c r="J148" s="21"/>
      <c r="K148" s="21"/>
    </row>
    <row r="149" spans="1:11" s="22" customFormat="1" ht="24" x14ac:dyDescent="0.2">
      <c r="A149" s="36" t="s">
        <v>269</v>
      </c>
      <c r="B149" s="41">
        <v>3</v>
      </c>
      <c r="C149" s="23" t="s">
        <v>18</v>
      </c>
      <c r="D149" s="25" t="s">
        <v>112</v>
      </c>
      <c r="E149" s="34"/>
      <c r="F149" s="35">
        <f>B149*E149</f>
        <v>0</v>
      </c>
      <c r="G149" s="21"/>
      <c r="H149" s="21"/>
      <c r="I149" s="21"/>
      <c r="J149" s="21"/>
      <c r="K149" s="21"/>
    </row>
    <row r="150" spans="1:11" s="22" customFormat="1" x14ac:dyDescent="0.2">
      <c r="A150" s="33"/>
      <c r="B150" s="24"/>
      <c r="C150" s="23"/>
      <c r="D150" s="25"/>
      <c r="E150" s="32"/>
      <c r="F150" s="27"/>
      <c r="G150" s="37"/>
      <c r="H150" s="21"/>
      <c r="I150" s="21"/>
      <c r="J150" s="21"/>
      <c r="K150" s="21"/>
    </row>
    <row r="151" spans="1:11" s="22" customFormat="1" ht="24" x14ac:dyDescent="0.2">
      <c r="A151" s="36" t="s">
        <v>270</v>
      </c>
      <c r="B151" s="41">
        <v>1</v>
      </c>
      <c r="C151" s="23" t="s">
        <v>18</v>
      </c>
      <c r="D151" s="25" t="s">
        <v>220</v>
      </c>
      <c r="E151" s="34"/>
      <c r="F151" s="35">
        <f>B151*E151</f>
        <v>0</v>
      </c>
      <c r="G151" s="21"/>
      <c r="H151" s="21"/>
      <c r="I151" s="21"/>
      <c r="J151" s="21"/>
      <c r="K151" s="21"/>
    </row>
    <row r="152" spans="1:11" s="22" customFormat="1" x14ac:dyDescent="0.2">
      <c r="A152" s="33"/>
      <c r="B152" s="24"/>
      <c r="C152" s="23"/>
      <c r="D152" s="25"/>
      <c r="E152" s="32"/>
      <c r="F152" s="27"/>
      <c r="G152" s="37"/>
      <c r="H152" s="21"/>
      <c r="I152" s="21"/>
      <c r="J152" s="21"/>
      <c r="K152" s="21"/>
    </row>
    <row r="153" spans="1:11" s="22" customFormat="1" ht="24" x14ac:dyDescent="0.2">
      <c r="A153" s="33" t="s">
        <v>271</v>
      </c>
      <c r="B153" s="41">
        <v>12</v>
      </c>
      <c r="C153" s="42" t="s">
        <v>13</v>
      </c>
      <c r="D153" s="25" t="s">
        <v>218</v>
      </c>
      <c r="E153" s="34"/>
      <c r="F153" s="35">
        <f>B153*E153</f>
        <v>0</v>
      </c>
      <c r="G153" s="37"/>
      <c r="H153" s="21"/>
      <c r="I153" s="21"/>
      <c r="J153" s="21"/>
      <c r="K153" s="21"/>
    </row>
    <row r="154" spans="1:11" s="22" customFormat="1" x14ac:dyDescent="0.2">
      <c r="A154" s="33"/>
      <c r="B154" s="41"/>
      <c r="C154" s="42"/>
      <c r="D154" s="25"/>
      <c r="E154" s="43"/>
      <c r="F154" s="27"/>
      <c r="G154" s="37"/>
      <c r="H154" s="21"/>
      <c r="I154" s="21"/>
      <c r="J154" s="21"/>
      <c r="K154" s="21"/>
    </row>
    <row r="155" spans="1:11" s="22" customFormat="1" x14ac:dyDescent="0.2">
      <c r="A155" s="33" t="s">
        <v>272</v>
      </c>
      <c r="B155" s="76" t="s">
        <v>14</v>
      </c>
      <c r="C155" s="23"/>
      <c r="D155" s="25" t="s">
        <v>0</v>
      </c>
      <c r="E155" s="56" t="s">
        <v>15</v>
      </c>
      <c r="F155" s="77"/>
      <c r="G155" s="37"/>
      <c r="H155" s="21"/>
      <c r="I155" s="21"/>
      <c r="J155" s="21"/>
      <c r="K155" s="21"/>
    </row>
    <row r="156" spans="1:11" s="22" customFormat="1" x14ac:dyDescent="0.2">
      <c r="A156" s="33"/>
      <c r="B156" s="24"/>
      <c r="C156" s="23"/>
      <c r="D156" s="25" t="s">
        <v>1</v>
      </c>
      <c r="E156" s="38"/>
      <c r="F156" s="27"/>
      <c r="G156" s="37"/>
      <c r="H156" s="21"/>
      <c r="I156" s="21"/>
      <c r="J156" s="21"/>
      <c r="K156" s="21"/>
    </row>
    <row r="157" spans="1:11" s="22" customFormat="1" x14ac:dyDescent="0.2">
      <c r="A157" s="33"/>
      <c r="B157" s="24"/>
      <c r="C157" s="23"/>
      <c r="D157" s="25"/>
      <c r="E157" s="101"/>
      <c r="F157" s="27"/>
      <c r="G157" s="37"/>
      <c r="H157" s="21"/>
      <c r="I157" s="21"/>
      <c r="J157" s="21"/>
      <c r="K157" s="21"/>
    </row>
    <row r="158" spans="1:11" s="22" customFormat="1" ht="13.5" thickBot="1" x14ac:dyDescent="0.25">
      <c r="A158" s="33"/>
      <c r="B158" s="24"/>
      <c r="C158" s="23"/>
      <c r="D158" s="52" t="s">
        <v>273</v>
      </c>
      <c r="E158" s="53" t="s">
        <v>16</v>
      </c>
      <c r="F158" s="92">
        <f>SUM(F3:F157)</f>
        <v>0</v>
      </c>
      <c r="G158" s="37"/>
      <c r="H158" s="21"/>
      <c r="I158" s="21"/>
      <c r="J158" s="21"/>
      <c r="K158" s="21"/>
    </row>
    <row r="159" spans="1:11" s="22" customFormat="1" ht="13.5" thickTop="1" x14ac:dyDescent="0.2">
      <c r="A159" s="33"/>
      <c r="B159" s="24"/>
      <c r="C159" s="23"/>
      <c r="D159" s="55"/>
      <c r="E159" s="56"/>
      <c r="F159" s="27"/>
      <c r="G159" s="37"/>
      <c r="H159" s="21"/>
      <c r="I159" s="21"/>
      <c r="J159" s="21"/>
      <c r="K159" s="21"/>
    </row>
    <row r="160" spans="1:11" s="22" customFormat="1" x14ac:dyDescent="0.2">
      <c r="A160" s="33"/>
      <c r="B160" s="24"/>
      <c r="C160" s="23"/>
      <c r="D160" s="55"/>
      <c r="E160" s="56"/>
      <c r="F160" s="27"/>
      <c r="G160" s="37"/>
      <c r="H160" s="21"/>
      <c r="I160" s="21"/>
      <c r="J160" s="21"/>
      <c r="K160" s="21"/>
    </row>
    <row r="161" spans="1:11" s="22" customFormat="1" x14ac:dyDescent="0.2">
      <c r="A161" s="33"/>
      <c r="B161" s="24"/>
      <c r="C161" s="23"/>
      <c r="D161" s="25"/>
      <c r="E161" s="38"/>
      <c r="F161" s="27"/>
      <c r="G161" s="37"/>
      <c r="H161" s="21"/>
      <c r="I161" s="21"/>
      <c r="J161" s="21"/>
      <c r="K161" s="21"/>
    </row>
    <row r="162" spans="1:11" s="22" customFormat="1" ht="12" x14ac:dyDescent="0.2">
      <c r="A162" s="28" t="s">
        <v>274</v>
      </c>
      <c r="B162" s="29"/>
      <c r="C162" s="30"/>
      <c r="D162" s="29" t="s">
        <v>2</v>
      </c>
      <c r="E162" s="38"/>
      <c r="F162" s="32"/>
      <c r="G162" s="39"/>
      <c r="H162" s="40"/>
      <c r="I162" s="40"/>
      <c r="J162" s="40"/>
      <c r="K162" s="40"/>
    </row>
    <row r="163" spans="1:11" s="22" customFormat="1" x14ac:dyDescent="0.2">
      <c r="A163" s="28"/>
      <c r="B163" s="29"/>
      <c r="C163" s="30"/>
      <c r="D163" s="29"/>
      <c r="E163" s="38"/>
      <c r="F163" s="27"/>
      <c r="H163" s="21"/>
      <c r="I163" s="21"/>
      <c r="J163" s="21"/>
      <c r="K163" s="21"/>
    </row>
    <row r="164" spans="1:11" ht="24" x14ac:dyDescent="0.2">
      <c r="A164" s="47" t="s">
        <v>275</v>
      </c>
      <c r="B164" s="48">
        <v>135</v>
      </c>
      <c r="C164" s="49" t="s">
        <v>13</v>
      </c>
      <c r="D164" s="25" t="s">
        <v>154</v>
      </c>
      <c r="E164" s="34"/>
      <c r="F164" s="35">
        <f>B164*E164</f>
        <v>0</v>
      </c>
      <c r="G164" s="3"/>
    </row>
    <row r="165" spans="1:11" ht="24" x14ac:dyDescent="0.2">
      <c r="A165" s="47"/>
      <c r="B165" s="50"/>
      <c r="C165" s="49"/>
      <c r="D165" s="25" t="s">
        <v>156</v>
      </c>
      <c r="E165" s="51"/>
      <c r="F165" s="35"/>
      <c r="G165" s="3"/>
    </row>
    <row r="166" spans="1:11" ht="24" x14ac:dyDescent="0.2">
      <c r="A166" s="47"/>
      <c r="B166" s="50"/>
      <c r="C166" s="49"/>
      <c r="D166" s="25" t="s">
        <v>155</v>
      </c>
      <c r="E166" s="51"/>
      <c r="F166" s="35"/>
      <c r="G166" s="3"/>
    </row>
    <row r="167" spans="1:11" x14ac:dyDescent="0.2">
      <c r="A167" s="47"/>
      <c r="B167" s="50"/>
      <c r="C167" s="49"/>
      <c r="D167" s="25" t="s">
        <v>157</v>
      </c>
      <c r="E167" s="51"/>
      <c r="F167" s="35"/>
      <c r="G167" s="3"/>
    </row>
    <row r="168" spans="1:11" x14ac:dyDescent="0.2">
      <c r="A168" s="47"/>
      <c r="B168" s="50"/>
      <c r="C168" s="49"/>
      <c r="D168" s="25" t="s">
        <v>158</v>
      </c>
      <c r="E168" s="51"/>
      <c r="F168" s="35"/>
      <c r="G168" s="3"/>
    </row>
    <row r="169" spans="1:11" x14ac:dyDescent="0.2">
      <c r="A169" s="47"/>
      <c r="B169" s="50"/>
      <c r="C169" s="49"/>
      <c r="D169" s="25" t="s">
        <v>159</v>
      </c>
      <c r="E169" s="51"/>
      <c r="F169" s="35"/>
      <c r="G169" s="3"/>
    </row>
    <row r="170" spans="1:11" x14ac:dyDescent="0.2">
      <c r="A170" s="47"/>
      <c r="B170" s="50"/>
      <c r="C170" s="49"/>
      <c r="D170" s="25" t="s">
        <v>160</v>
      </c>
      <c r="E170" s="51"/>
      <c r="F170" s="35"/>
      <c r="G170" s="3"/>
    </row>
    <row r="171" spans="1:11" ht="24" x14ac:dyDescent="0.2">
      <c r="A171" s="47"/>
      <c r="B171" s="50"/>
      <c r="C171" s="49"/>
      <c r="D171" s="25" t="s">
        <v>161</v>
      </c>
      <c r="E171" s="51"/>
      <c r="F171" s="35"/>
      <c r="G171" s="3"/>
    </row>
    <row r="172" spans="1:11" x14ac:dyDescent="0.2">
      <c r="A172" s="47"/>
      <c r="B172" s="50"/>
      <c r="C172" s="49"/>
      <c r="D172" s="46" t="s">
        <v>153</v>
      </c>
      <c r="E172" s="51"/>
      <c r="F172" s="35"/>
      <c r="G172" s="3"/>
    </row>
    <row r="173" spans="1:11" x14ac:dyDescent="0.2">
      <c r="B173" s="13"/>
      <c r="C173" s="1"/>
      <c r="D173" s="2"/>
      <c r="E173" s="6"/>
      <c r="F173" s="7"/>
      <c r="G173" s="3"/>
    </row>
    <row r="174" spans="1:11" ht="24" x14ac:dyDescent="0.2">
      <c r="A174" s="47" t="s">
        <v>276</v>
      </c>
      <c r="B174" s="48">
        <v>324</v>
      </c>
      <c r="C174" s="49" t="s">
        <v>13</v>
      </c>
      <c r="D174" s="25" t="s">
        <v>154</v>
      </c>
      <c r="E174" s="34"/>
      <c r="F174" s="35">
        <f>B174*E174</f>
        <v>0</v>
      </c>
      <c r="G174" s="3"/>
    </row>
    <row r="175" spans="1:11" ht="24" x14ac:dyDescent="0.2">
      <c r="A175" s="47"/>
      <c r="B175" s="50"/>
      <c r="C175" s="49"/>
      <c r="D175" s="25" t="s">
        <v>162</v>
      </c>
      <c r="E175" s="51"/>
      <c r="F175" s="35"/>
      <c r="G175" s="3"/>
    </row>
    <row r="176" spans="1:11" x14ac:dyDescent="0.2">
      <c r="A176" s="47"/>
      <c r="B176" s="50"/>
      <c r="C176" s="49"/>
      <c r="D176" s="25" t="s">
        <v>163</v>
      </c>
      <c r="E176" s="51"/>
      <c r="F176" s="35"/>
      <c r="G176" s="3"/>
    </row>
    <row r="177" spans="1:11" x14ac:dyDescent="0.2">
      <c r="A177" s="47"/>
      <c r="B177" s="50"/>
      <c r="C177" s="49"/>
      <c r="D177" s="25" t="s">
        <v>157</v>
      </c>
      <c r="E177" s="51"/>
      <c r="F177" s="35"/>
      <c r="G177" s="3"/>
    </row>
    <row r="178" spans="1:11" x14ac:dyDescent="0.2">
      <c r="A178" s="47"/>
      <c r="B178" s="50"/>
      <c r="C178" s="49"/>
      <c r="D178" s="25" t="s">
        <v>158</v>
      </c>
      <c r="E178" s="51"/>
      <c r="F178" s="35"/>
      <c r="G178" s="3"/>
    </row>
    <row r="179" spans="1:11" x14ac:dyDescent="0.2">
      <c r="A179" s="47"/>
      <c r="B179" s="50"/>
      <c r="C179" s="49"/>
      <c r="D179" s="25" t="s">
        <v>159</v>
      </c>
      <c r="E179" s="51"/>
      <c r="F179" s="35"/>
      <c r="G179" s="3"/>
    </row>
    <row r="180" spans="1:11" x14ac:dyDescent="0.2">
      <c r="A180" s="47"/>
      <c r="B180" s="50"/>
      <c r="C180" s="49"/>
      <c r="D180" s="25" t="s">
        <v>160</v>
      </c>
      <c r="E180" s="51"/>
      <c r="F180" s="35"/>
      <c r="G180" s="3"/>
    </row>
    <row r="181" spans="1:11" x14ac:dyDescent="0.2">
      <c r="A181" s="47"/>
      <c r="B181" s="50"/>
      <c r="C181" s="49"/>
      <c r="D181" s="46" t="s">
        <v>153</v>
      </c>
      <c r="E181" s="51"/>
      <c r="F181" s="35"/>
      <c r="G181" s="3"/>
    </row>
    <row r="182" spans="1:11" x14ac:dyDescent="0.2">
      <c r="B182" s="13"/>
      <c r="C182" s="1"/>
      <c r="D182" s="13"/>
      <c r="E182" s="6"/>
      <c r="F182" s="14"/>
      <c r="H182" s="5"/>
    </row>
    <row r="183" spans="1:11" s="22" customFormat="1" ht="72" x14ac:dyDescent="0.2">
      <c r="A183" s="33" t="s">
        <v>277</v>
      </c>
      <c r="B183" s="24">
        <v>12</v>
      </c>
      <c r="C183" s="23" t="s">
        <v>13</v>
      </c>
      <c r="D183" s="25" t="s">
        <v>216</v>
      </c>
      <c r="E183" s="45"/>
      <c r="F183" s="32">
        <f>B183*E183</f>
        <v>0</v>
      </c>
      <c r="G183" s="21"/>
      <c r="I183" s="21"/>
      <c r="J183" s="21"/>
      <c r="K183" s="21"/>
    </row>
    <row r="184" spans="1:11" s="22" customFormat="1" x14ac:dyDescent="0.2">
      <c r="A184" s="33"/>
      <c r="B184" s="24"/>
      <c r="C184" s="23"/>
      <c r="D184" s="29" t="s">
        <v>164</v>
      </c>
      <c r="E184" s="38"/>
      <c r="F184" s="32"/>
      <c r="G184" s="21"/>
      <c r="I184" s="21"/>
      <c r="J184" s="21"/>
      <c r="K184" s="21"/>
    </row>
    <row r="185" spans="1:11" s="22" customFormat="1" x14ac:dyDescent="0.2">
      <c r="A185" s="33"/>
      <c r="B185" s="24"/>
      <c r="C185" s="23"/>
      <c r="D185" s="46" t="s">
        <v>24</v>
      </c>
      <c r="E185" s="38"/>
      <c r="F185" s="32"/>
      <c r="G185" s="21"/>
      <c r="I185" s="21"/>
      <c r="J185" s="21"/>
      <c r="K185" s="21"/>
    </row>
    <row r="186" spans="1:11" s="22" customFormat="1" x14ac:dyDescent="0.2">
      <c r="A186" s="33"/>
      <c r="B186" s="24"/>
      <c r="C186" s="23"/>
      <c r="D186" s="24"/>
      <c r="E186" s="38"/>
      <c r="F186" s="32"/>
      <c r="G186" s="21"/>
      <c r="I186" s="21"/>
      <c r="J186" s="21"/>
      <c r="K186" s="21"/>
    </row>
    <row r="187" spans="1:11" s="22" customFormat="1" ht="24" x14ac:dyDescent="0.2">
      <c r="A187" s="33" t="s">
        <v>278</v>
      </c>
      <c r="B187" s="24">
        <v>12</v>
      </c>
      <c r="C187" s="23" t="s">
        <v>13</v>
      </c>
      <c r="D187" s="25" t="s">
        <v>165</v>
      </c>
      <c r="E187" s="34"/>
      <c r="F187" s="35">
        <f>B187*E187</f>
        <v>0</v>
      </c>
      <c r="G187" s="21"/>
      <c r="I187" s="21"/>
      <c r="J187" s="21"/>
      <c r="K187" s="21"/>
    </row>
    <row r="188" spans="1:11" s="22" customFormat="1" x14ac:dyDescent="0.2">
      <c r="A188" s="33"/>
      <c r="B188" s="24"/>
      <c r="C188" s="23"/>
      <c r="D188" s="46" t="s">
        <v>24</v>
      </c>
      <c r="E188" s="38"/>
      <c r="F188" s="32"/>
      <c r="G188" s="21"/>
      <c r="I188" s="21"/>
      <c r="J188" s="21"/>
      <c r="K188" s="21"/>
    </row>
    <row r="189" spans="1:11" s="22" customFormat="1" x14ac:dyDescent="0.2">
      <c r="A189" s="33"/>
      <c r="B189" s="24"/>
      <c r="C189" s="23"/>
      <c r="D189" s="25"/>
      <c r="E189" s="38"/>
      <c r="F189" s="27"/>
      <c r="G189" s="37"/>
      <c r="H189" s="21"/>
      <c r="I189" s="21"/>
      <c r="J189" s="21"/>
      <c r="K189" s="21"/>
    </row>
    <row r="190" spans="1:11" s="22" customFormat="1" ht="48" x14ac:dyDescent="0.2">
      <c r="A190" s="33" t="s">
        <v>279</v>
      </c>
      <c r="B190" s="57">
        <v>35.1</v>
      </c>
      <c r="C190" s="23" t="s">
        <v>41</v>
      </c>
      <c r="D190" s="25" t="s">
        <v>166</v>
      </c>
      <c r="E190" s="34"/>
      <c r="F190" s="35">
        <f>B190*E190</f>
        <v>0</v>
      </c>
      <c r="G190" s="37"/>
      <c r="H190" s="21"/>
      <c r="I190" s="21"/>
      <c r="J190" s="21"/>
      <c r="K190" s="21"/>
    </row>
    <row r="191" spans="1:11" s="22" customFormat="1" x14ac:dyDescent="0.2">
      <c r="A191" s="33"/>
      <c r="B191" s="24"/>
      <c r="C191" s="23"/>
      <c r="D191" s="46" t="s">
        <v>27</v>
      </c>
      <c r="E191" s="38"/>
      <c r="F191" s="27"/>
      <c r="G191" s="37"/>
      <c r="H191" s="21"/>
      <c r="I191" s="21"/>
      <c r="J191" s="21"/>
      <c r="K191" s="21"/>
    </row>
    <row r="192" spans="1:11" s="22" customFormat="1" x14ac:dyDescent="0.2">
      <c r="A192" s="33"/>
      <c r="B192" s="24"/>
      <c r="C192" s="23"/>
      <c r="D192" s="25"/>
      <c r="E192" s="38"/>
      <c r="F192" s="27"/>
      <c r="G192" s="37"/>
      <c r="H192" s="21"/>
      <c r="I192" s="21"/>
      <c r="J192" s="21"/>
      <c r="K192" s="21"/>
    </row>
    <row r="193" spans="1:11" s="22" customFormat="1" x14ac:dyDescent="0.2">
      <c r="A193" s="33" t="s">
        <v>280</v>
      </c>
      <c r="B193" s="24">
        <v>117</v>
      </c>
      <c r="C193" s="23" t="s">
        <v>18</v>
      </c>
      <c r="D193" s="25" t="s">
        <v>167</v>
      </c>
      <c r="E193" s="34"/>
      <c r="F193" s="35">
        <f>B193*E193</f>
        <v>0</v>
      </c>
      <c r="G193" s="21"/>
      <c r="H193" s="21"/>
      <c r="I193" s="21"/>
      <c r="J193" s="21"/>
      <c r="K193" s="21"/>
    </row>
    <row r="194" spans="1:11" s="22" customFormat="1" ht="24" x14ac:dyDescent="0.2">
      <c r="A194" s="33"/>
      <c r="B194" s="24"/>
      <c r="C194" s="23"/>
      <c r="D194" s="25" t="s">
        <v>168</v>
      </c>
      <c r="E194" s="58"/>
      <c r="F194" s="27"/>
      <c r="G194" s="37"/>
      <c r="H194" s="21"/>
      <c r="I194" s="21"/>
      <c r="J194" s="21"/>
      <c r="K194" s="21"/>
    </row>
    <row r="195" spans="1:11" s="22" customFormat="1" ht="36" x14ac:dyDescent="0.2">
      <c r="A195" s="33"/>
      <c r="B195" s="24"/>
      <c r="C195" s="23"/>
      <c r="D195" s="31" t="s">
        <v>169</v>
      </c>
      <c r="E195" s="58"/>
      <c r="F195" s="27"/>
      <c r="G195" s="37"/>
      <c r="H195" s="21"/>
      <c r="I195" s="21"/>
      <c r="J195" s="21"/>
      <c r="K195" s="21"/>
    </row>
    <row r="196" spans="1:11" s="22" customFormat="1" ht="24" x14ac:dyDescent="0.2">
      <c r="A196" s="33"/>
      <c r="B196" s="24"/>
      <c r="C196" s="23"/>
      <c r="D196" s="31" t="s">
        <v>170</v>
      </c>
      <c r="E196" s="58"/>
      <c r="F196" s="27"/>
      <c r="G196" s="37"/>
      <c r="H196" s="21"/>
      <c r="I196" s="21"/>
      <c r="J196" s="21"/>
      <c r="K196" s="21"/>
    </row>
    <row r="197" spans="1:11" s="22" customFormat="1" x14ac:dyDescent="0.2">
      <c r="A197" s="33"/>
      <c r="B197" s="59"/>
      <c r="C197" s="60"/>
      <c r="D197" s="46" t="s">
        <v>27</v>
      </c>
      <c r="E197" s="38"/>
      <c r="F197" s="27"/>
      <c r="G197" s="21"/>
      <c r="H197" s="21"/>
      <c r="I197" s="21"/>
      <c r="J197" s="21"/>
      <c r="K197" s="21"/>
    </row>
    <row r="198" spans="1:11" s="22" customFormat="1" x14ac:dyDescent="0.2">
      <c r="A198" s="33"/>
      <c r="B198" s="59"/>
      <c r="C198" s="60"/>
      <c r="D198" s="31"/>
      <c r="E198" s="38"/>
      <c r="F198" s="27"/>
      <c r="G198" s="21"/>
      <c r="H198" s="21"/>
      <c r="I198" s="21"/>
      <c r="J198" s="21"/>
      <c r="K198" s="21"/>
    </row>
    <row r="199" spans="1:11" s="22" customFormat="1" ht="24" x14ac:dyDescent="0.2">
      <c r="A199" s="33" t="s">
        <v>281</v>
      </c>
      <c r="B199" s="24">
        <v>15</v>
      </c>
      <c r="C199" s="23" t="s">
        <v>18</v>
      </c>
      <c r="D199" s="25" t="s">
        <v>171</v>
      </c>
      <c r="E199" s="34"/>
      <c r="F199" s="35">
        <f>B199*E199</f>
        <v>0</v>
      </c>
      <c r="G199" s="21"/>
      <c r="H199" s="21"/>
      <c r="I199" s="21"/>
      <c r="J199" s="21"/>
      <c r="K199" s="21"/>
    </row>
    <row r="200" spans="1:11" s="22" customFormat="1" x14ac:dyDescent="0.2">
      <c r="A200" s="33"/>
      <c r="B200" s="59"/>
      <c r="C200" s="60"/>
      <c r="D200" s="46" t="s">
        <v>24</v>
      </c>
      <c r="E200" s="38"/>
      <c r="F200" s="27"/>
      <c r="G200" s="37"/>
      <c r="H200" s="21"/>
      <c r="I200" s="21"/>
      <c r="J200" s="21"/>
      <c r="K200" s="21"/>
    </row>
    <row r="201" spans="1:11" s="22" customFormat="1" x14ac:dyDescent="0.2">
      <c r="A201" s="33"/>
      <c r="B201" s="59"/>
      <c r="C201" s="60"/>
      <c r="D201" s="31"/>
      <c r="E201" s="38"/>
      <c r="F201" s="27"/>
      <c r="G201" s="37"/>
      <c r="H201" s="21"/>
      <c r="I201" s="21"/>
      <c r="J201" s="21"/>
      <c r="K201" s="21"/>
    </row>
    <row r="202" spans="1:11" s="22" customFormat="1" x14ac:dyDescent="0.2">
      <c r="A202" s="33" t="s">
        <v>282</v>
      </c>
      <c r="B202" s="24">
        <v>9</v>
      </c>
      <c r="C202" s="23" t="s">
        <v>18</v>
      </c>
      <c r="D202" s="25" t="s">
        <v>180</v>
      </c>
      <c r="E202" s="34"/>
      <c r="F202" s="35">
        <f>B202*E202</f>
        <v>0</v>
      </c>
      <c r="G202" s="21"/>
      <c r="H202" s="21"/>
      <c r="I202" s="21"/>
      <c r="J202" s="21"/>
      <c r="K202" s="21"/>
    </row>
    <row r="203" spans="1:11" s="22" customFormat="1" x14ac:dyDescent="0.2">
      <c r="A203" s="33"/>
      <c r="B203" s="24"/>
      <c r="C203" s="23"/>
      <c r="D203" s="25" t="s">
        <v>181</v>
      </c>
      <c r="E203" s="58"/>
      <c r="F203" s="27"/>
      <c r="G203" s="37"/>
      <c r="H203" s="21"/>
      <c r="I203" s="21"/>
      <c r="J203" s="21"/>
      <c r="K203" s="21"/>
    </row>
    <row r="204" spans="1:11" s="22" customFormat="1" ht="36" x14ac:dyDescent="0.2">
      <c r="A204" s="33"/>
      <c r="B204" s="24"/>
      <c r="C204" s="23"/>
      <c r="D204" s="31" t="s">
        <v>182</v>
      </c>
      <c r="E204" s="58"/>
      <c r="F204" s="27"/>
      <c r="G204" s="37"/>
      <c r="H204" s="21"/>
      <c r="I204" s="21"/>
      <c r="J204" s="21"/>
      <c r="K204" s="21"/>
    </row>
    <row r="205" spans="1:11" s="22" customFormat="1" ht="24" x14ac:dyDescent="0.2">
      <c r="A205" s="33"/>
      <c r="B205" s="24"/>
      <c r="C205" s="23"/>
      <c r="D205" s="31" t="s">
        <v>170</v>
      </c>
      <c r="E205" s="58"/>
      <c r="F205" s="27"/>
      <c r="G205" s="37"/>
      <c r="H205" s="21"/>
      <c r="I205" s="21"/>
      <c r="J205" s="21"/>
      <c r="K205" s="21"/>
    </row>
    <row r="206" spans="1:11" s="22" customFormat="1" x14ac:dyDescent="0.2">
      <c r="A206" s="33"/>
      <c r="B206" s="24"/>
      <c r="C206" s="23"/>
      <c r="D206" s="31" t="s">
        <v>334</v>
      </c>
      <c r="E206" s="58"/>
      <c r="F206" s="27"/>
      <c r="G206" s="37"/>
      <c r="H206" s="21"/>
      <c r="I206" s="21"/>
      <c r="J206" s="21"/>
      <c r="K206" s="21"/>
    </row>
    <row r="207" spans="1:11" s="22" customFormat="1" x14ac:dyDescent="0.2">
      <c r="A207" s="33"/>
      <c r="B207" s="59"/>
      <c r="C207" s="60"/>
      <c r="D207" s="46" t="s">
        <v>27</v>
      </c>
      <c r="E207" s="38"/>
      <c r="F207" s="27"/>
      <c r="G207" s="21"/>
      <c r="H207" s="21"/>
      <c r="I207" s="21"/>
      <c r="J207" s="21"/>
      <c r="K207" s="21"/>
    </row>
    <row r="208" spans="1:11" s="22" customFormat="1" x14ac:dyDescent="0.2">
      <c r="A208" s="33"/>
      <c r="B208" s="59"/>
      <c r="C208" s="60"/>
      <c r="D208" s="31"/>
      <c r="E208" s="38"/>
      <c r="F208" s="27"/>
      <c r="G208" s="37"/>
      <c r="H208" s="21"/>
      <c r="I208" s="21"/>
      <c r="J208" s="21"/>
      <c r="K208" s="21"/>
    </row>
    <row r="209" spans="1:11" s="22" customFormat="1" x14ac:dyDescent="0.2">
      <c r="A209" s="33" t="s">
        <v>283</v>
      </c>
      <c r="B209" s="59">
        <v>162</v>
      </c>
      <c r="C209" s="60" t="s">
        <v>18</v>
      </c>
      <c r="D209" s="25" t="s">
        <v>172</v>
      </c>
      <c r="E209" s="34"/>
      <c r="F209" s="35">
        <f>B209*E209</f>
        <v>0</v>
      </c>
      <c r="G209" s="37"/>
      <c r="H209" s="21"/>
      <c r="I209" s="21"/>
      <c r="J209" s="21"/>
      <c r="K209" s="21"/>
    </row>
    <row r="210" spans="1:11" s="22" customFormat="1" ht="24" x14ac:dyDescent="0.2">
      <c r="A210" s="33"/>
      <c r="B210" s="59"/>
      <c r="C210" s="60"/>
      <c r="D210" s="25" t="s">
        <v>173</v>
      </c>
      <c r="E210" s="38"/>
      <c r="F210" s="27"/>
      <c r="G210" s="37"/>
      <c r="H210" s="21"/>
      <c r="I210" s="21"/>
      <c r="J210" s="21"/>
      <c r="K210" s="21"/>
    </row>
    <row r="211" spans="1:11" s="22" customFormat="1" x14ac:dyDescent="0.2">
      <c r="A211" s="33"/>
      <c r="B211" s="59"/>
      <c r="C211" s="60"/>
      <c r="D211" s="31" t="s">
        <v>174</v>
      </c>
      <c r="E211" s="38"/>
      <c r="F211" s="27"/>
      <c r="G211" s="37"/>
      <c r="H211" s="21"/>
      <c r="I211" s="21"/>
      <c r="J211" s="21"/>
      <c r="K211" s="21"/>
    </row>
    <row r="212" spans="1:11" s="22" customFormat="1" ht="24" x14ac:dyDescent="0.2">
      <c r="A212" s="33"/>
      <c r="B212" s="59"/>
      <c r="C212" s="60"/>
      <c r="D212" s="31" t="s">
        <v>176</v>
      </c>
      <c r="E212" s="38"/>
      <c r="F212" s="27"/>
      <c r="G212" s="37"/>
      <c r="H212" s="21"/>
      <c r="I212" s="21"/>
      <c r="J212" s="21"/>
      <c r="K212" s="21"/>
    </row>
    <row r="213" spans="1:11" s="22" customFormat="1" x14ac:dyDescent="0.2">
      <c r="A213" s="33"/>
      <c r="B213" s="59"/>
      <c r="C213" s="60"/>
      <c r="D213" s="31" t="s">
        <v>177</v>
      </c>
      <c r="E213" s="38"/>
      <c r="F213" s="27"/>
      <c r="G213" s="37"/>
      <c r="H213" s="21"/>
      <c r="I213" s="21"/>
      <c r="J213" s="21"/>
      <c r="K213" s="21"/>
    </row>
    <row r="214" spans="1:11" s="22" customFormat="1" x14ac:dyDescent="0.2">
      <c r="A214" s="33"/>
      <c r="B214" s="59"/>
      <c r="C214" s="60"/>
      <c r="D214" s="31" t="s">
        <v>175</v>
      </c>
      <c r="E214" s="38"/>
      <c r="F214" s="27"/>
      <c r="G214" s="37"/>
      <c r="H214" s="21"/>
      <c r="I214" s="21"/>
      <c r="J214" s="21"/>
      <c r="K214" s="21"/>
    </row>
    <row r="215" spans="1:11" s="22" customFormat="1" ht="24" x14ac:dyDescent="0.2">
      <c r="A215" s="33"/>
      <c r="B215" s="59"/>
      <c r="C215" s="60"/>
      <c r="D215" s="31" t="s">
        <v>178</v>
      </c>
      <c r="E215" s="38"/>
      <c r="F215" s="27"/>
      <c r="G215" s="37"/>
      <c r="H215" s="21"/>
      <c r="I215" s="21"/>
      <c r="J215" s="21"/>
      <c r="K215" s="21"/>
    </row>
    <row r="216" spans="1:11" s="22" customFormat="1" x14ac:dyDescent="0.2">
      <c r="A216" s="33"/>
      <c r="B216" s="59"/>
      <c r="C216" s="60"/>
      <c r="D216" s="25" t="s">
        <v>179</v>
      </c>
      <c r="E216" s="38"/>
      <c r="F216" s="27"/>
      <c r="G216" s="37"/>
      <c r="H216" s="21"/>
      <c r="I216" s="21"/>
      <c r="J216" s="21"/>
      <c r="K216" s="21"/>
    </row>
    <row r="217" spans="1:11" s="22" customFormat="1" x14ac:dyDescent="0.2">
      <c r="A217" s="33"/>
      <c r="B217" s="24"/>
      <c r="C217" s="23"/>
      <c r="D217" s="46" t="s">
        <v>27</v>
      </c>
      <c r="E217" s="38"/>
      <c r="F217" s="27"/>
      <c r="G217" s="37"/>
      <c r="H217" s="21"/>
      <c r="I217" s="21"/>
      <c r="J217" s="21"/>
      <c r="K217" s="21"/>
    </row>
    <row r="218" spans="1:11" s="22" customFormat="1" x14ac:dyDescent="0.2">
      <c r="A218" s="33"/>
      <c r="B218" s="59"/>
      <c r="C218" s="60"/>
      <c r="D218" s="31"/>
      <c r="E218" s="38"/>
      <c r="F218" s="27"/>
      <c r="G218" s="37"/>
      <c r="H218" s="21"/>
      <c r="I218" s="21"/>
      <c r="J218" s="21"/>
      <c r="K218" s="21"/>
    </row>
    <row r="219" spans="1:11" s="62" customFormat="1" ht="24" x14ac:dyDescent="0.2">
      <c r="A219" s="33" t="s">
        <v>284</v>
      </c>
      <c r="B219" s="24">
        <v>15</v>
      </c>
      <c r="C219" s="60" t="s">
        <v>18</v>
      </c>
      <c r="D219" s="25" t="s">
        <v>183</v>
      </c>
      <c r="E219" s="34"/>
      <c r="F219" s="35">
        <f>B219*E219</f>
        <v>0</v>
      </c>
      <c r="G219" s="37"/>
      <c r="H219" s="61"/>
      <c r="I219" s="61"/>
      <c r="J219" s="61"/>
      <c r="K219" s="61"/>
    </row>
    <row r="220" spans="1:11" s="62" customFormat="1" x14ac:dyDescent="0.2">
      <c r="A220" s="33"/>
      <c r="B220" s="24"/>
      <c r="C220" s="23"/>
      <c r="D220" s="63" t="s">
        <v>24</v>
      </c>
      <c r="E220" s="38"/>
      <c r="F220" s="27"/>
      <c r="G220" s="37"/>
      <c r="H220" s="61"/>
      <c r="I220" s="61"/>
      <c r="J220" s="61"/>
      <c r="K220" s="61"/>
    </row>
    <row r="221" spans="1:11" s="22" customFormat="1" x14ac:dyDescent="0.2">
      <c r="A221" s="33"/>
      <c r="B221" s="24"/>
      <c r="C221" s="23"/>
      <c r="D221" s="64"/>
      <c r="E221" s="38"/>
      <c r="F221" s="27"/>
      <c r="G221" s="21"/>
      <c r="H221" s="21"/>
      <c r="I221" s="21"/>
      <c r="J221" s="21"/>
      <c r="K221" s="21"/>
    </row>
    <row r="222" spans="1:11" s="22" customFormat="1" ht="36" x14ac:dyDescent="0.2">
      <c r="A222" s="33" t="s">
        <v>285</v>
      </c>
      <c r="B222" s="24">
        <v>156</v>
      </c>
      <c r="C222" s="23" t="s">
        <v>13</v>
      </c>
      <c r="D222" s="64" t="s">
        <v>184</v>
      </c>
      <c r="E222" s="34"/>
      <c r="F222" s="35">
        <f>B222*E222</f>
        <v>0</v>
      </c>
      <c r="G222" s="21"/>
      <c r="H222" s="21"/>
      <c r="I222" s="21"/>
      <c r="J222" s="21"/>
      <c r="K222" s="21"/>
    </row>
    <row r="223" spans="1:11" s="22" customFormat="1" x14ac:dyDescent="0.2">
      <c r="A223" s="33"/>
      <c r="B223" s="24"/>
      <c r="C223" s="23"/>
      <c r="D223" s="63" t="s">
        <v>24</v>
      </c>
      <c r="E223" s="38"/>
      <c r="F223" s="27"/>
      <c r="G223" s="37"/>
      <c r="H223" s="21"/>
      <c r="I223" s="21"/>
      <c r="J223" s="21"/>
      <c r="K223" s="21"/>
    </row>
    <row r="224" spans="1:11" s="22" customFormat="1" x14ac:dyDescent="0.2">
      <c r="A224" s="33"/>
      <c r="B224" s="24"/>
      <c r="C224" s="23"/>
      <c r="D224" s="31"/>
      <c r="E224" s="38"/>
      <c r="F224" s="27"/>
      <c r="G224" s="37"/>
      <c r="H224" s="21"/>
      <c r="I224" s="21"/>
      <c r="J224" s="21"/>
      <c r="K224" s="21"/>
    </row>
    <row r="225" spans="1:11" s="22" customFormat="1" ht="36" x14ac:dyDescent="0.2">
      <c r="A225" s="65" t="s">
        <v>286</v>
      </c>
      <c r="B225" s="66" t="s">
        <v>47</v>
      </c>
      <c r="C225" s="49"/>
      <c r="D225" s="67" t="s">
        <v>288</v>
      </c>
      <c r="E225" s="51" t="s">
        <v>15</v>
      </c>
      <c r="F225" s="68"/>
      <c r="G225" s="21"/>
      <c r="H225" s="21"/>
      <c r="I225" s="21"/>
      <c r="J225" s="21"/>
      <c r="K225" s="21"/>
    </row>
    <row r="226" spans="1:11" s="22" customFormat="1" x14ac:dyDescent="0.2">
      <c r="A226" s="65"/>
      <c r="B226" s="69"/>
      <c r="C226" s="49"/>
      <c r="D226" s="63" t="s">
        <v>24</v>
      </c>
      <c r="E226" s="70"/>
      <c r="F226" s="35"/>
      <c r="G226" s="37"/>
      <c r="H226" s="21"/>
      <c r="I226" s="21"/>
      <c r="J226" s="21"/>
      <c r="K226" s="21"/>
    </row>
    <row r="227" spans="1:11" s="22" customFormat="1" x14ac:dyDescent="0.2">
      <c r="A227" s="33"/>
      <c r="B227" s="24"/>
      <c r="C227" s="23"/>
      <c r="D227" s="31"/>
      <c r="E227" s="38"/>
      <c r="F227" s="27"/>
      <c r="G227" s="37"/>
      <c r="H227" s="21"/>
      <c r="I227" s="21"/>
      <c r="J227" s="21"/>
      <c r="K227" s="21"/>
    </row>
    <row r="228" spans="1:11" s="22" customFormat="1" ht="24" x14ac:dyDescent="0.2">
      <c r="A228" s="65" t="s">
        <v>287</v>
      </c>
      <c r="B228" s="66" t="s">
        <v>47</v>
      </c>
      <c r="C228" s="49"/>
      <c r="D228" s="67" t="s">
        <v>289</v>
      </c>
      <c r="E228" s="51" t="s">
        <v>15</v>
      </c>
      <c r="F228" s="68"/>
      <c r="G228" s="37"/>
      <c r="H228" s="21"/>
      <c r="I228" s="21"/>
      <c r="J228" s="21"/>
      <c r="K228" s="21"/>
    </row>
    <row r="229" spans="1:11" s="22" customFormat="1" x14ac:dyDescent="0.2">
      <c r="A229" s="65"/>
      <c r="B229" s="69"/>
      <c r="C229" s="49"/>
      <c r="D229" s="63" t="s">
        <v>24</v>
      </c>
      <c r="E229" s="70"/>
      <c r="F229" s="35"/>
      <c r="G229" s="37"/>
      <c r="H229" s="21"/>
      <c r="I229" s="21"/>
      <c r="J229" s="21"/>
      <c r="K229" s="21"/>
    </row>
    <row r="230" spans="1:11" s="22" customFormat="1" x14ac:dyDescent="0.2">
      <c r="A230" s="33"/>
      <c r="B230" s="24"/>
      <c r="C230" s="23"/>
      <c r="D230" s="31"/>
      <c r="E230" s="38"/>
      <c r="F230" s="27"/>
      <c r="G230" s="37"/>
      <c r="H230" s="21"/>
      <c r="I230" s="21"/>
      <c r="J230" s="21"/>
      <c r="K230" s="21"/>
    </row>
    <row r="231" spans="1:11" s="22" customFormat="1" ht="60" x14ac:dyDescent="0.2">
      <c r="A231" s="33" t="s">
        <v>290</v>
      </c>
      <c r="B231" s="24" t="s">
        <v>46</v>
      </c>
      <c r="C231" s="23"/>
      <c r="D231" s="25" t="s">
        <v>74</v>
      </c>
      <c r="E231" s="56" t="s">
        <v>15</v>
      </c>
      <c r="F231" s="71"/>
      <c r="G231" s="37"/>
      <c r="H231" s="21"/>
      <c r="I231" s="21"/>
      <c r="J231" s="21"/>
      <c r="K231" s="21"/>
    </row>
    <row r="232" spans="1:11" s="22" customFormat="1" x14ac:dyDescent="0.2">
      <c r="A232" s="33"/>
      <c r="B232" s="24"/>
      <c r="C232" s="23"/>
      <c r="D232" s="63" t="s">
        <v>24</v>
      </c>
      <c r="E232" s="38"/>
      <c r="F232" s="27"/>
      <c r="G232" s="37"/>
      <c r="H232" s="21"/>
      <c r="I232" s="21"/>
      <c r="J232" s="21"/>
      <c r="K232" s="21"/>
    </row>
    <row r="233" spans="1:11" s="22" customFormat="1" x14ac:dyDescent="0.2">
      <c r="A233" s="65"/>
      <c r="B233" s="67"/>
      <c r="C233" s="49"/>
      <c r="D233" s="72"/>
      <c r="E233" s="70"/>
      <c r="F233" s="35"/>
      <c r="G233" s="37"/>
      <c r="H233" s="21"/>
      <c r="I233" s="21"/>
      <c r="J233" s="21"/>
      <c r="K233" s="21"/>
    </row>
    <row r="234" spans="1:11" s="22" customFormat="1" ht="24" x14ac:dyDescent="0.2">
      <c r="A234" s="65" t="s">
        <v>291</v>
      </c>
      <c r="B234" s="67">
        <v>2200</v>
      </c>
      <c r="C234" s="49" t="s">
        <v>42</v>
      </c>
      <c r="D234" s="25" t="s">
        <v>185</v>
      </c>
      <c r="E234" s="34"/>
      <c r="F234" s="35">
        <f>B234*E234</f>
        <v>0</v>
      </c>
      <c r="G234" s="37"/>
      <c r="H234" s="21"/>
      <c r="I234" s="21"/>
      <c r="J234" s="21"/>
      <c r="K234" s="21"/>
    </row>
    <row r="235" spans="1:11" s="22" customFormat="1" x14ac:dyDescent="0.2">
      <c r="A235" s="65"/>
      <c r="B235" s="67"/>
      <c r="C235" s="49"/>
      <c r="D235" s="46" t="s">
        <v>27</v>
      </c>
      <c r="E235" s="70"/>
      <c r="F235" s="35"/>
      <c r="G235" s="37"/>
      <c r="H235" s="21"/>
      <c r="I235" s="21"/>
      <c r="J235" s="21"/>
      <c r="K235" s="21"/>
    </row>
    <row r="236" spans="1:11" s="22" customFormat="1" x14ac:dyDescent="0.2">
      <c r="A236" s="65"/>
      <c r="B236" s="67"/>
      <c r="C236" s="49"/>
      <c r="D236" s="72"/>
      <c r="E236" s="70"/>
      <c r="F236" s="35"/>
      <c r="G236" s="37"/>
      <c r="H236" s="21"/>
      <c r="I236" s="21"/>
      <c r="J236" s="21"/>
      <c r="K236" s="21"/>
    </row>
    <row r="237" spans="1:11" s="22" customFormat="1" x14ac:dyDescent="0.2">
      <c r="A237" s="33" t="s">
        <v>292</v>
      </c>
      <c r="B237" s="24">
        <v>16</v>
      </c>
      <c r="C237" s="23" t="s">
        <v>18</v>
      </c>
      <c r="D237" s="44" t="s">
        <v>186</v>
      </c>
      <c r="E237" s="34"/>
      <c r="F237" s="35">
        <f>B237*E237</f>
        <v>0</v>
      </c>
      <c r="G237" s="37"/>
      <c r="H237" s="21"/>
      <c r="I237" s="21"/>
      <c r="J237" s="21"/>
      <c r="K237" s="21"/>
    </row>
    <row r="238" spans="1:11" s="22" customFormat="1" ht="13.5" customHeight="1" x14ac:dyDescent="0.2">
      <c r="A238" s="33"/>
      <c r="B238" s="24"/>
      <c r="C238" s="23"/>
      <c r="D238" s="44" t="s">
        <v>187</v>
      </c>
      <c r="E238" s="38"/>
      <c r="F238" s="27"/>
      <c r="G238" s="37"/>
      <c r="H238" s="21"/>
      <c r="I238" s="21"/>
      <c r="J238" s="21"/>
      <c r="K238" s="21"/>
    </row>
    <row r="239" spans="1:11" s="22" customFormat="1" x14ac:dyDescent="0.2">
      <c r="A239" s="33"/>
      <c r="B239" s="24"/>
      <c r="C239" s="23"/>
      <c r="D239" s="44" t="s">
        <v>22</v>
      </c>
      <c r="E239" s="38"/>
      <c r="F239" s="27"/>
      <c r="G239" s="37"/>
      <c r="H239" s="21"/>
      <c r="I239" s="21"/>
      <c r="J239" s="21"/>
      <c r="K239" s="21"/>
    </row>
    <row r="240" spans="1:11" s="22" customFormat="1" x14ac:dyDescent="0.2">
      <c r="A240" s="33"/>
      <c r="B240" s="24"/>
      <c r="C240" s="23"/>
      <c r="D240" s="44" t="s">
        <v>188</v>
      </c>
      <c r="E240" s="38"/>
      <c r="F240" s="27"/>
      <c r="G240" s="37"/>
      <c r="H240" s="21"/>
      <c r="I240" s="21"/>
      <c r="J240" s="21"/>
      <c r="K240" s="21"/>
    </row>
    <row r="241" spans="1:11" s="22" customFormat="1" x14ac:dyDescent="0.2">
      <c r="A241" s="33"/>
      <c r="B241" s="24"/>
      <c r="C241" s="23"/>
      <c r="D241" s="44" t="s">
        <v>75</v>
      </c>
      <c r="E241" s="38"/>
      <c r="F241" s="27"/>
      <c r="G241" s="37"/>
      <c r="H241" s="21"/>
      <c r="I241" s="21"/>
      <c r="J241" s="21"/>
      <c r="K241" s="21"/>
    </row>
    <row r="242" spans="1:11" s="22" customFormat="1" x14ac:dyDescent="0.2">
      <c r="A242" s="33"/>
      <c r="B242" s="24"/>
      <c r="C242" s="23"/>
      <c r="D242" s="46" t="s">
        <v>27</v>
      </c>
      <c r="E242" s="38"/>
      <c r="F242" s="27"/>
      <c r="G242" s="37"/>
      <c r="H242" s="21"/>
      <c r="I242" s="21"/>
      <c r="J242" s="21"/>
      <c r="K242" s="21"/>
    </row>
    <row r="243" spans="1:11" s="22" customFormat="1" x14ac:dyDescent="0.2">
      <c r="A243" s="33"/>
      <c r="B243" s="24"/>
      <c r="C243" s="23"/>
      <c r="D243" s="44"/>
      <c r="E243" s="38"/>
      <c r="F243" s="27"/>
      <c r="G243" s="37"/>
      <c r="H243" s="21"/>
      <c r="I243" s="21"/>
      <c r="J243" s="21"/>
      <c r="K243" s="21"/>
    </row>
    <row r="244" spans="1:11" s="22" customFormat="1" ht="24" x14ac:dyDescent="0.2">
      <c r="A244" s="33" t="s">
        <v>293</v>
      </c>
      <c r="B244" s="24">
        <v>4</v>
      </c>
      <c r="C244" s="23" t="s">
        <v>18</v>
      </c>
      <c r="D244" s="44" t="s">
        <v>189</v>
      </c>
      <c r="E244" s="34"/>
      <c r="F244" s="35">
        <f>B244*E244</f>
        <v>0</v>
      </c>
      <c r="G244" s="37"/>
      <c r="H244" s="21"/>
      <c r="I244" s="21"/>
      <c r="J244" s="21"/>
      <c r="K244" s="21"/>
    </row>
    <row r="245" spans="1:11" s="22" customFormat="1" ht="13.5" customHeight="1" x14ac:dyDescent="0.2">
      <c r="A245" s="33"/>
      <c r="B245" s="24"/>
      <c r="C245" s="23"/>
      <c r="D245" s="44" t="s">
        <v>190</v>
      </c>
      <c r="E245" s="38"/>
      <c r="F245" s="27"/>
      <c r="G245" s="37"/>
      <c r="H245" s="21"/>
      <c r="I245" s="21"/>
      <c r="J245" s="21"/>
      <c r="K245" s="21"/>
    </row>
    <row r="246" spans="1:11" s="22" customFormat="1" x14ac:dyDescent="0.2">
      <c r="A246" s="33"/>
      <c r="B246" s="24"/>
      <c r="C246" s="23"/>
      <c r="D246" s="44" t="s">
        <v>76</v>
      </c>
      <c r="E246" s="38"/>
      <c r="F246" s="27"/>
      <c r="G246" s="37"/>
      <c r="H246" s="21"/>
      <c r="I246" s="21"/>
      <c r="J246" s="21"/>
      <c r="K246" s="21"/>
    </row>
    <row r="247" spans="1:11" s="22" customFormat="1" x14ac:dyDescent="0.2">
      <c r="A247" s="33"/>
      <c r="B247" s="24"/>
      <c r="C247" s="23"/>
      <c r="D247" s="44" t="s">
        <v>102</v>
      </c>
      <c r="E247" s="38"/>
      <c r="F247" s="27"/>
      <c r="G247" s="37"/>
      <c r="H247" s="21"/>
      <c r="I247" s="21"/>
      <c r="J247" s="21"/>
      <c r="K247" s="21"/>
    </row>
    <row r="248" spans="1:11" s="22" customFormat="1" x14ac:dyDescent="0.2">
      <c r="A248" s="33"/>
      <c r="B248" s="24"/>
      <c r="C248" s="23"/>
      <c r="D248" s="44" t="s">
        <v>103</v>
      </c>
      <c r="E248" s="38"/>
      <c r="F248" s="27"/>
      <c r="G248" s="37"/>
      <c r="H248" s="21"/>
      <c r="I248" s="21"/>
      <c r="J248" s="21"/>
      <c r="K248" s="21"/>
    </row>
    <row r="249" spans="1:11" s="22" customFormat="1" ht="24" x14ac:dyDescent="0.2">
      <c r="A249" s="33"/>
      <c r="B249" s="24"/>
      <c r="C249" s="23"/>
      <c r="D249" s="73" t="s">
        <v>104</v>
      </c>
      <c r="E249" s="38"/>
      <c r="F249" s="27"/>
      <c r="G249" s="37"/>
      <c r="H249" s="21"/>
      <c r="I249" s="21"/>
      <c r="J249" s="21"/>
      <c r="K249" s="21"/>
    </row>
    <row r="250" spans="1:11" s="22" customFormat="1" x14ac:dyDescent="0.2">
      <c r="A250" s="33"/>
      <c r="B250" s="24"/>
      <c r="C250" s="23"/>
      <c r="D250" s="46" t="s">
        <v>27</v>
      </c>
      <c r="E250" s="38"/>
      <c r="F250" s="27"/>
      <c r="G250" s="37"/>
      <c r="H250" s="21"/>
      <c r="I250" s="21"/>
      <c r="J250" s="21"/>
      <c r="K250" s="21"/>
    </row>
    <row r="251" spans="1:11" s="22" customFormat="1" x14ac:dyDescent="0.2">
      <c r="A251" s="33"/>
      <c r="B251" s="24"/>
      <c r="C251" s="23"/>
      <c r="D251" s="44"/>
      <c r="E251" s="38"/>
      <c r="F251" s="27"/>
      <c r="G251" s="37"/>
      <c r="H251" s="21"/>
      <c r="I251" s="21"/>
      <c r="J251" s="21"/>
      <c r="K251" s="21"/>
    </row>
    <row r="252" spans="1:11" s="22" customFormat="1" ht="24" x14ac:dyDescent="0.2">
      <c r="A252" s="33" t="s">
        <v>294</v>
      </c>
      <c r="B252" s="24">
        <v>16</v>
      </c>
      <c r="C252" s="23" t="s">
        <v>13</v>
      </c>
      <c r="D252" s="44" t="s">
        <v>191</v>
      </c>
      <c r="E252" s="34"/>
      <c r="F252" s="35">
        <f>B252*E252</f>
        <v>0</v>
      </c>
      <c r="G252" s="37"/>
      <c r="H252" s="21"/>
      <c r="I252" s="21"/>
      <c r="J252" s="21"/>
      <c r="K252" s="21"/>
    </row>
    <row r="253" spans="1:11" s="22" customFormat="1" x14ac:dyDescent="0.2">
      <c r="A253" s="33"/>
      <c r="B253" s="24"/>
      <c r="C253" s="23"/>
      <c r="D253" s="46" t="s">
        <v>27</v>
      </c>
      <c r="E253" s="38"/>
      <c r="F253" s="27"/>
      <c r="G253" s="37"/>
      <c r="H253" s="21"/>
      <c r="I253" s="21"/>
      <c r="J253" s="21"/>
      <c r="K253" s="21"/>
    </row>
    <row r="254" spans="1:11" s="22" customFormat="1" x14ac:dyDescent="0.2">
      <c r="A254" s="33"/>
      <c r="B254" s="24"/>
      <c r="C254" s="23"/>
      <c r="D254" s="44"/>
      <c r="E254" s="38"/>
      <c r="F254" s="27"/>
      <c r="G254" s="37"/>
      <c r="H254" s="21"/>
      <c r="I254" s="21"/>
      <c r="J254" s="21"/>
      <c r="K254" s="21"/>
    </row>
    <row r="255" spans="1:11" s="22" customFormat="1" x14ac:dyDescent="0.2">
      <c r="A255" s="33"/>
      <c r="B255" s="24"/>
      <c r="C255" s="23"/>
      <c r="D255" s="44"/>
      <c r="E255" s="38"/>
      <c r="F255" s="27"/>
      <c r="G255" s="37"/>
      <c r="H255" s="21"/>
      <c r="I255" s="21"/>
      <c r="J255" s="21"/>
      <c r="K255" s="21"/>
    </row>
    <row r="256" spans="1:11" s="22" customFormat="1" x14ac:dyDescent="0.2">
      <c r="A256" s="33"/>
      <c r="B256" s="24"/>
      <c r="C256" s="23"/>
      <c r="D256" s="73" t="s">
        <v>23</v>
      </c>
      <c r="E256" s="38"/>
      <c r="F256" s="27"/>
      <c r="G256" s="37"/>
      <c r="H256" s="21"/>
      <c r="I256" s="21"/>
      <c r="J256" s="21"/>
      <c r="K256" s="21"/>
    </row>
    <row r="257" spans="1:11" s="22" customFormat="1" x14ac:dyDescent="0.2">
      <c r="A257" s="33"/>
      <c r="B257" s="74"/>
      <c r="C257" s="23"/>
      <c r="D257" s="25"/>
      <c r="E257" s="38"/>
      <c r="F257" s="27"/>
      <c r="G257" s="37"/>
      <c r="H257" s="21"/>
      <c r="I257" s="21"/>
      <c r="J257" s="21"/>
      <c r="K257" s="21"/>
    </row>
    <row r="258" spans="1:11" s="22" customFormat="1" ht="24" x14ac:dyDescent="0.2">
      <c r="A258" s="33" t="s">
        <v>295</v>
      </c>
      <c r="B258" s="75">
        <v>30</v>
      </c>
      <c r="C258" s="23" t="s">
        <v>42</v>
      </c>
      <c r="D258" s="25" t="s">
        <v>192</v>
      </c>
      <c r="E258" s="34"/>
      <c r="F258" s="35">
        <f>B258*E258</f>
        <v>0</v>
      </c>
      <c r="G258" s="37"/>
      <c r="H258" s="21"/>
      <c r="I258" s="21"/>
      <c r="J258" s="21"/>
      <c r="K258" s="21"/>
    </row>
    <row r="259" spans="1:11" s="22" customFormat="1" x14ac:dyDescent="0.2">
      <c r="A259" s="33"/>
      <c r="B259" s="75"/>
      <c r="C259" s="23"/>
      <c r="D259" s="25" t="s">
        <v>193</v>
      </c>
      <c r="E259" s="38"/>
      <c r="F259" s="27"/>
      <c r="G259" s="37"/>
      <c r="H259" s="21"/>
      <c r="I259" s="21"/>
      <c r="J259" s="21"/>
      <c r="K259" s="21"/>
    </row>
    <row r="260" spans="1:11" s="22" customFormat="1" x14ac:dyDescent="0.2">
      <c r="A260" s="33"/>
      <c r="B260" s="75"/>
      <c r="C260" s="23"/>
      <c r="D260" s="46" t="s">
        <v>24</v>
      </c>
      <c r="E260" s="38"/>
      <c r="F260" s="27"/>
      <c r="G260" s="37"/>
      <c r="H260" s="21"/>
      <c r="I260" s="21"/>
      <c r="J260" s="21"/>
      <c r="K260" s="21"/>
    </row>
    <row r="261" spans="1:11" s="22" customFormat="1" x14ac:dyDescent="0.2">
      <c r="A261" s="33"/>
      <c r="B261" s="75"/>
      <c r="C261" s="23"/>
      <c r="D261" s="25"/>
      <c r="E261" s="38"/>
      <c r="F261" s="27"/>
      <c r="G261" s="37"/>
      <c r="H261" s="21"/>
      <c r="I261" s="21"/>
      <c r="J261" s="21"/>
      <c r="K261" s="21"/>
    </row>
    <row r="262" spans="1:11" s="22" customFormat="1" x14ac:dyDescent="0.2">
      <c r="A262" s="33" t="s">
        <v>296</v>
      </c>
      <c r="B262" s="75">
        <v>8</v>
      </c>
      <c r="C262" s="23" t="s">
        <v>13</v>
      </c>
      <c r="D262" s="25" t="s">
        <v>43</v>
      </c>
      <c r="E262" s="34"/>
      <c r="F262" s="35">
        <f>B262*E262</f>
        <v>0</v>
      </c>
      <c r="G262" s="37"/>
      <c r="H262" s="21"/>
      <c r="I262" s="21"/>
      <c r="J262" s="21"/>
      <c r="K262" s="21"/>
    </row>
    <row r="263" spans="1:11" s="22" customFormat="1" x14ac:dyDescent="0.2">
      <c r="A263" s="33"/>
      <c r="B263" s="75"/>
      <c r="C263" s="23"/>
      <c r="D263" s="25" t="s">
        <v>21</v>
      </c>
      <c r="E263" s="38"/>
      <c r="F263" s="27"/>
      <c r="G263" s="37"/>
      <c r="H263" s="21"/>
      <c r="I263" s="21"/>
      <c r="J263" s="21"/>
      <c r="K263" s="21"/>
    </row>
    <row r="264" spans="1:11" s="22" customFormat="1" x14ac:dyDescent="0.2">
      <c r="A264" s="33"/>
      <c r="B264" s="75"/>
      <c r="C264" s="23"/>
      <c r="D264" s="46" t="s">
        <v>24</v>
      </c>
      <c r="E264" s="38"/>
      <c r="F264" s="27"/>
      <c r="G264" s="37"/>
      <c r="H264" s="21"/>
      <c r="I264" s="21"/>
      <c r="J264" s="21"/>
      <c r="K264" s="21"/>
    </row>
    <row r="265" spans="1:11" s="22" customFormat="1" x14ac:dyDescent="0.2">
      <c r="A265" s="33"/>
      <c r="B265" s="75"/>
      <c r="C265" s="23"/>
      <c r="D265" s="25"/>
      <c r="E265" s="38"/>
      <c r="F265" s="27"/>
      <c r="G265" s="37"/>
      <c r="H265" s="21"/>
      <c r="I265" s="21"/>
      <c r="J265" s="21"/>
      <c r="K265" s="21"/>
    </row>
    <row r="266" spans="1:11" s="22" customFormat="1" x14ac:dyDescent="0.2">
      <c r="A266" s="33"/>
      <c r="B266" s="24"/>
      <c r="C266" s="23"/>
      <c r="D266" s="25"/>
      <c r="E266" s="38"/>
      <c r="F266" s="27"/>
      <c r="G266" s="37"/>
      <c r="H266" s="21"/>
      <c r="I266" s="21"/>
      <c r="J266" s="21"/>
      <c r="K266" s="21"/>
    </row>
    <row r="267" spans="1:11" s="22" customFormat="1" x14ac:dyDescent="0.2">
      <c r="A267" s="33"/>
      <c r="B267" s="24"/>
      <c r="C267" s="23"/>
      <c r="D267" s="25"/>
      <c r="E267" s="38"/>
      <c r="F267" s="27"/>
      <c r="G267" s="37"/>
      <c r="H267" s="21"/>
      <c r="I267" s="21"/>
      <c r="J267" s="21"/>
      <c r="K267" s="21"/>
    </row>
    <row r="268" spans="1:11" s="22" customFormat="1" x14ac:dyDescent="0.2">
      <c r="A268" s="33"/>
      <c r="B268" s="24"/>
      <c r="C268" s="23"/>
      <c r="D268" s="31" t="s">
        <v>25</v>
      </c>
      <c r="E268" s="38"/>
      <c r="F268" s="27"/>
      <c r="G268" s="37"/>
      <c r="H268" s="21"/>
      <c r="I268" s="21"/>
      <c r="J268" s="21"/>
      <c r="K268" s="21"/>
    </row>
    <row r="269" spans="1:11" s="22" customFormat="1" x14ac:dyDescent="0.2">
      <c r="A269" s="33"/>
      <c r="B269" s="24"/>
      <c r="C269" s="23"/>
      <c r="D269" s="25"/>
      <c r="E269" s="38"/>
      <c r="F269" s="27"/>
      <c r="G269" s="37"/>
      <c r="H269" s="21"/>
      <c r="I269" s="21"/>
      <c r="J269" s="21"/>
      <c r="K269" s="21"/>
    </row>
    <row r="270" spans="1:11" s="22" customFormat="1" ht="24" x14ac:dyDescent="0.2">
      <c r="A270" s="33" t="s">
        <v>297</v>
      </c>
      <c r="B270" s="75">
        <v>2400</v>
      </c>
      <c r="C270" s="23" t="s">
        <v>42</v>
      </c>
      <c r="D270" s="25" t="s">
        <v>335</v>
      </c>
      <c r="E270" s="34"/>
      <c r="F270" s="35">
        <f>B270*E270</f>
        <v>0</v>
      </c>
      <c r="G270" s="37"/>
      <c r="H270" s="21"/>
      <c r="I270" s="21"/>
      <c r="J270" s="21"/>
      <c r="K270" s="21"/>
    </row>
    <row r="271" spans="1:11" s="22" customFormat="1" x14ac:dyDescent="0.2">
      <c r="A271" s="33"/>
      <c r="B271" s="24"/>
      <c r="C271" s="23"/>
      <c r="D271" s="46" t="s">
        <v>24</v>
      </c>
      <c r="E271" s="38"/>
      <c r="F271" s="27"/>
      <c r="G271" s="37"/>
      <c r="H271" s="21"/>
      <c r="I271" s="21"/>
      <c r="J271" s="21"/>
      <c r="K271" s="21"/>
    </row>
    <row r="272" spans="1:11" s="22" customFormat="1" x14ac:dyDescent="0.2">
      <c r="A272" s="33"/>
      <c r="B272" s="24"/>
      <c r="C272" s="23"/>
      <c r="D272" s="25"/>
      <c r="E272" s="38"/>
      <c r="F272" s="27"/>
      <c r="G272" s="37"/>
      <c r="H272" s="21"/>
      <c r="I272" s="21"/>
      <c r="J272" s="21"/>
      <c r="K272" s="21"/>
    </row>
    <row r="273" spans="1:11" s="22" customFormat="1" ht="24" x14ac:dyDescent="0.2">
      <c r="A273" s="33" t="s">
        <v>298</v>
      </c>
      <c r="B273" s="24">
        <v>60</v>
      </c>
      <c r="C273" s="23" t="s">
        <v>13</v>
      </c>
      <c r="D273" s="25" t="s">
        <v>336</v>
      </c>
      <c r="E273" s="34"/>
      <c r="F273" s="35">
        <f>B273*E273</f>
        <v>0</v>
      </c>
      <c r="G273" s="37"/>
      <c r="H273" s="21"/>
      <c r="I273" s="21"/>
      <c r="J273" s="21"/>
      <c r="K273" s="21"/>
    </row>
    <row r="274" spans="1:11" s="22" customFormat="1" ht="24" x14ac:dyDescent="0.2">
      <c r="A274" s="33"/>
      <c r="B274" s="24"/>
      <c r="C274" s="23"/>
      <c r="D274" s="25" t="s">
        <v>51</v>
      </c>
      <c r="E274" s="38"/>
      <c r="F274" s="27"/>
      <c r="G274" s="37"/>
      <c r="H274" s="21"/>
      <c r="I274" s="21"/>
      <c r="J274" s="21"/>
      <c r="K274" s="21"/>
    </row>
    <row r="275" spans="1:11" s="22" customFormat="1" x14ac:dyDescent="0.2">
      <c r="A275" s="33"/>
      <c r="B275" s="24"/>
      <c r="C275" s="23"/>
      <c r="D275" s="46" t="s">
        <v>24</v>
      </c>
      <c r="E275" s="38"/>
      <c r="F275" s="27"/>
      <c r="G275" s="37"/>
      <c r="H275" s="21"/>
      <c r="I275" s="21"/>
      <c r="J275" s="21"/>
      <c r="K275" s="21"/>
    </row>
    <row r="276" spans="1:11" s="22" customFormat="1" x14ac:dyDescent="0.2">
      <c r="A276" s="33"/>
      <c r="B276" s="24"/>
      <c r="C276" s="23"/>
      <c r="D276" s="25"/>
      <c r="E276" s="38"/>
      <c r="F276" s="27"/>
      <c r="G276" s="37"/>
      <c r="H276" s="21"/>
      <c r="I276" s="21"/>
      <c r="J276" s="21"/>
      <c r="K276" s="21"/>
    </row>
    <row r="277" spans="1:11" s="22" customFormat="1" ht="36" x14ac:dyDescent="0.2">
      <c r="A277" s="33" t="s">
        <v>299</v>
      </c>
      <c r="B277" s="24">
        <v>40</v>
      </c>
      <c r="C277" s="23" t="s">
        <v>13</v>
      </c>
      <c r="D277" s="128" t="s">
        <v>337</v>
      </c>
      <c r="E277" s="34"/>
      <c r="F277" s="35">
        <f>B277*E277</f>
        <v>0</v>
      </c>
      <c r="G277" s="21"/>
      <c r="H277" s="21"/>
      <c r="I277" s="21"/>
      <c r="J277" s="21"/>
      <c r="K277" s="21"/>
    </row>
    <row r="278" spans="1:11" s="22" customFormat="1" x14ac:dyDescent="0.2">
      <c r="A278" s="33"/>
      <c r="B278" s="24"/>
      <c r="C278" s="23"/>
      <c r="D278" s="46" t="s">
        <v>24</v>
      </c>
      <c r="E278" s="38"/>
      <c r="F278" s="32"/>
      <c r="G278" s="21"/>
      <c r="H278" s="21"/>
      <c r="I278" s="21"/>
      <c r="J278" s="21"/>
      <c r="K278" s="21"/>
    </row>
    <row r="279" spans="1:11" s="22" customFormat="1" x14ac:dyDescent="0.2">
      <c r="A279" s="33"/>
      <c r="B279" s="24"/>
      <c r="C279" s="23"/>
      <c r="D279" s="24"/>
      <c r="E279" s="38"/>
      <c r="F279" s="32"/>
      <c r="G279" s="21"/>
      <c r="H279" s="21"/>
      <c r="I279" s="21"/>
      <c r="J279" s="21"/>
      <c r="K279" s="21"/>
    </row>
    <row r="280" spans="1:11" s="22" customFormat="1" x14ac:dyDescent="0.2">
      <c r="A280" s="33"/>
      <c r="B280" s="24"/>
      <c r="C280" s="23"/>
      <c r="D280" s="25"/>
      <c r="E280" s="38"/>
      <c r="F280" s="27"/>
      <c r="G280" s="37"/>
      <c r="H280" s="21"/>
      <c r="I280" s="21"/>
      <c r="J280" s="21"/>
      <c r="K280" s="21"/>
    </row>
    <row r="281" spans="1:11" s="22" customFormat="1" x14ac:dyDescent="0.2">
      <c r="A281" s="33"/>
      <c r="B281" s="24"/>
      <c r="C281" s="23"/>
      <c r="D281" s="25"/>
      <c r="E281" s="38"/>
      <c r="F281" s="27"/>
      <c r="G281" s="37"/>
      <c r="H281" s="21"/>
      <c r="I281" s="21"/>
      <c r="J281" s="21"/>
      <c r="K281" s="21"/>
    </row>
    <row r="282" spans="1:11" s="22" customFormat="1" x14ac:dyDescent="0.2">
      <c r="A282" s="33"/>
      <c r="B282" s="24"/>
      <c r="C282" s="23"/>
      <c r="D282" s="31" t="s">
        <v>26</v>
      </c>
      <c r="E282" s="38"/>
      <c r="F282" s="27"/>
      <c r="G282" s="37"/>
      <c r="H282" s="21"/>
      <c r="I282" s="21"/>
      <c r="J282" s="21"/>
      <c r="K282" s="21"/>
    </row>
    <row r="283" spans="1:11" s="22" customFormat="1" x14ac:dyDescent="0.2">
      <c r="A283" s="33"/>
      <c r="B283" s="24"/>
      <c r="C283" s="23"/>
      <c r="D283" s="25"/>
      <c r="E283" s="38"/>
      <c r="F283" s="27"/>
      <c r="G283" s="37"/>
      <c r="H283" s="21"/>
      <c r="I283" s="21"/>
      <c r="J283" s="21"/>
      <c r="K283" s="21"/>
    </row>
    <row r="284" spans="1:11" s="22" customFormat="1" ht="24" x14ac:dyDescent="0.2">
      <c r="A284" s="33" t="s">
        <v>300</v>
      </c>
      <c r="B284" s="24">
        <v>152</v>
      </c>
      <c r="C284" s="23" t="s">
        <v>13</v>
      </c>
      <c r="D284" s="25" t="s">
        <v>194</v>
      </c>
      <c r="E284" s="34"/>
      <c r="F284" s="35">
        <f>B284*E284</f>
        <v>0</v>
      </c>
      <c r="G284" s="37"/>
      <c r="H284" s="21"/>
      <c r="I284" s="21"/>
      <c r="J284" s="21"/>
      <c r="K284" s="21"/>
    </row>
    <row r="285" spans="1:11" s="22" customFormat="1" x14ac:dyDescent="0.2">
      <c r="A285" s="33"/>
      <c r="B285" s="24"/>
      <c r="C285" s="23"/>
      <c r="D285" s="46" t="s">
        <v>24</v>
      </c>
      <c r="E285" s="38"/>
      <c r="F285" s="27"/>
      <c r="G285" s="37"/>
      <c r="H285" s="21"/>
      <c r="I285" s="21"/>
      <c r="J285" s="21"/>
      <c r="K285" s="21"/>
    </row>
    <row r="286" spans="1:11" s="22" customFormat="1" x14ac:dyDescent="0.2">
      <c r="A286" s="33"/>
      <c r="B286" s="24"/>
      <c r="C286" s="23"/>
      <c r="D286" s="25"/>
      <c r="E286" s="38"/>
      <c r="F286" s="27"/>
      <c r="G286" s="37"/>
      <c r="H286" s="21"/>
      <c r="I286" s="21"/>
      <c r="J286" s="21"/>
      <c r="K286" s="21"/>
    </row>
    <row r="287" spans="1:11" s="22" customFormat="1" x14ac:dyDescent="0.2">
      <c r="A287" s="33" t="s">
        <v>301</v>
      </c>
      <c r="B287" s="24">
        <v>138</v>
      </c>
      <c r="C287" s="23" t="s">
        <v>13</v>
      </c>
      <c r="D287" s="25" t="s">
        <v>39</v>
      </c>
      <c r="E287" s="34"/>
      <c r="F287" s="35">
        <f>B287*E287</f>
        <v>0</v>
      </c>
      <c r="G287" s="37"/>
      <c r="H287" s="21"/>
      <c r="I287" s="21"/>
      <c r="J287" s="21"/>
      <c r="K287" s="21"/>
    </row>
    <row r="288" spans="1:11" s="22" customFormat="1" x14ac:dyDescent="0.2">
      <c r="A288" s="33"/>
      <c r="B288" s="24"/>
      <c r="C288" s="23"/>
      <c r="D288" s="46" t="s">
        <v>24</v>
      </c>
      <c r="E288" s="38"/>
      <c r="F288" s="27"/>
      <c r="G288" s="37"/>
      <c r="H288" s="21"/>
      <c r="I288" s="21"/>
      <c r="J288" s="21"/>
      <c r="K288" s="21"/>
    </row>
    <row r="289" spans="1:11" s="22" customFormat="1" x14ac:dyDescent="0.2">
      <c r="A289" s="33"/>
      <c r="B289" s="24"/>
      <c r="C289" s="23"/>
      <c r="D289" s="25"/>
      <c r="E289" s="38"/>
      <c r="F289" s="27"/>
      <c r="G289" s="37"/>
      <c r="H289" s="21"/>
      <c r="I289" s="21"/>
      <c r="J289" s="21"/>
      <c r="K289" s="21"/>
    </row>
    <row r="290" spans="1:11" s="22" customFormat="1" ht="48" x14ac:dyDescent="0.2">
      <c r="A290" s="33" t="s">
        <v>302</v>
      </c>
      <c r="B290" s="24">
        <v>7</v>
      </c>
      <c r="C290" s="23" t="s">
        <v>13</v>
      </c>
      <c r="D290" s="25" t="s">
        <v>113</v>
      </c>
      <c r="E290" s="34"/>
      <c r="F290" s="35">
        <f>B290*E290</f>
        <v>0</v>
      </c>
      <c r="G290" s="61"/>
      <c r="H290" s="21"/>
      <c r="I290" s="21"/>
      <c r="J290" s="21"/>
      <c r="K290" s="21"/>
    </row>
    <row r="291" spans="1:11" s="22" customFormat="1" x14ac:dyDescent="0.2">
      <c r="A291" s="33"/>
      <c r="B291" s="24"/>
      <c r="C291" s="23"/>
      <c r="D291" s="46" t="s">
        <v>24</v>
      </c>
      <c r="E291" s="38"/>
      <c r="F291" s="27"/>
      <c r="G291" s="37"/>
      <c r="H291" s="21"/>
      <c r="I291" s="21"/>
      <c r="J291" s="21"/>
      <c r="K291" s="21"/>
    </row>
    <row r="292" spans="1:11" s="22" customFormat="1" x14ac:dyDescent="0.2">
      <c r="A292" s="33"/>
      <c r="B292" s="24"/>
      <c r="C292" s="23"/>
      <c r="D292" s="25"/>
      <c r="E292" s="38"/>
      <c r="F292" s="27"/>
      <c r="G292" s="37"/>
      <c r="H292" s="21"/>
      <c r="I292" s="21"/>
      <c r="J292" s="21"/>
      <c r="K292" s="21"/>
    </row>
    <row r="293" spans="1:11" s="22" customFormat="1" ht="36" x14ac:dyDescent="0.2">
      <c r="A293" s="33" t="s">
        <v>303</v>
      </c>
      <c r="B293" s="24">
        <v>408</v>
      </c>
      <c r="C293" s="23" t="s">
        <v>13</v>
      </c>
      <c r="D293" s="25" t="s">
        <v>195</v>
      </c>
      <c r="E293" s="34"/>
      <c r="F293" s="35">
        <f>B293*E293</f>
        <v>0</v>
      </c>
      <c r="G293" s="37"/>
      <c r="H293" s="21"/>
      <c r="I293" s="21"/>
      <c r="J293" s="21"/>
      <c r="K293" s="21"/>
    </row>
    <row r="294" spans="1:11" s="22" customFormat="1" x14ac:dyDescent="0.2">
      <c r="A294" s="33"/>
      <c r="B294" s="24"/>
      <c r="C294" s="23"/>
      <c r="D294" s="46" t="s">
        <v>27</v>
      </c>
      <c r="E294" s="38"/>
      <c r="F294" s="27"/>
      <c r="G294" s="37"/>
      <c r="H294" s="21"/>
      <c r="I294" s="21"/>
      <c r="J294" s="21"/>
      <c r="K294" s="21"/>
    </row>
    <row r="295" spans="1:11" s="22" customFormat="1" x14ac:dyDescent="0.2">
      <c r="A295" s="33"/>
      <c r="B295" s="24"/>
      <c r="C295" s="23"/>
      <c r="D295" s="25"/>
      <c r="E295" s="38"/>
      <c r="F295" s="27"/>
      <c r="G295" s="37"/>
      <c r="H295" s="21"/>
      <c r="I295" s="21"/>
      <c r="J295" s="21"/>
      <c r="K295" s="21"/>
    </row>
    <row r="296" spans="1:11" s="22" customFormat="1" ht="24" x14ac:dyDescent="0.2">
      <c r="A296" s="33" t="s">
        <v>304</v>
      </c>
      <c r="B296" s="76" t="s">
        <v>14</v>
      </c>
      <c r="C296" s="23"/>
      <c r="D296" s="25" t="s">
        <v>38</v>
      </c>
      <c r="E296" s="56" t="s">
        <v>15</v>
      </c>
      <c r="F296" s="77"/>
      <c r="G296" s="37"/>
      <c r="H296" s="21"/>
      <c r="I296" s="21"/>
      <c r="J296" s="21"/>
      <c r="K296" s="21"/>
    </row>
    <row r="297" spans="1:11" s="22" customFormat="1" x14ac:dyDescent="0.2">
      <c r="A297" s="33"/>
      <c r="B297" s="24"/>
      <c r="C297" s="23"/>
      <c r="D297" s="46" t="s">
        <v>24</v>
      </c>
      <c r="E297" s="38"/>
      <c r="F297" s="27"/>
      <c r="G297" s="37"/>
      <c r="H297" s="21"/>
      <c r="I297" s="21"/>
      <c r="J297" s="21"/>
      <c r="K297" s="21"/>
    </row>
    <row r="298" spans="1:11" s="22" customFormat="1" x14ac:dyDescent="0.2">
      <c r="A298" s="33"/>
      <c r="B298" s="78"/>
      <c r="C298" s="23"/>
      <c r="D298" s="25"/>
      <c r="E298" s="56"/>
      <c r="F298" s="27"/>
      <c r="G298" s="37"/>
      <c r="H298" s="21"/>
      <c r="I298" s="21"/>
      <c r="J298" s="21"/>
      <c r="K298" s="21"/>
    </row>
    <row r="299" spans="1:11" s="22" customFormat="1" ht="24" x14ac:dyDescent="0.2">
      <c r="A299" s="33" t="s">
        <v>305</v>
      </c>
      <c r="B299" s="76" t="s">
        <v>14</v>
      </c>
      <c r="C299" s="23"/>
      <c r="D299" s="25" t="s">
        <v>52</v>
      </c>
      <c r="E299" s="56" t="s">
        <v>15</v>
      </c>
      <c r="F299" s="77"/>
      <c r="G299" s="37"/>
      <c r="H299" s="21"/>
      <c r="I299" s="21"/>
      <c r="J299" s="21"/>
      <c r="K299" s="21"/>
    </row>
    <row r="300" spans="1:11" s="22" customFormat="1" x14ac:dyDescent="0.2">
      <c r="A300" s="33"/>
      <c r="B300" s="78"/>
      <c r="C300" s="23"/>
      <c r="D300" s="46" t="s">
        <v>24</v>
      </c>
      <c r="E300" s="56"/>
      <c r="F300" s="27"/>
      <c r="G300" s="37"/>
      <c r="H300" s="21"/>
      <c r="I300" s="21"/>
      <c r="J300" s="21"/>
      <c r="K300" s="21"/>
    </row>
    <row r="301" spans="1:11" s="22" customFormat="1" x14ac:dyDescent="0.2">
      <c r="A301" s="33"/>
      <c r="B301" s="78"/>
      <c r="C301" s="23"/>
      <c r="D301" s="25"/>
      <c r="E301" s="56"/>
      <c r="F301" s="27"/>
      <c r="G301" s="37"/>
      <c r="H301" s="21"/>
      <c r="I301" s="21"/>
      <c r="J301" s="21"/>
      <c r="K301" s="21"/>
    </row>
    <row r="302" spans="1:11" s="93" customFormat="1" x14ac:dyDescent="0.2">
      <c r="A302" s="83" t="s">
        <v>306</v>
      </c>
      <c r="B302" s="24">
        <v>3</v>
      </c>
      <c r="C302" s="23" t="s">
        <v>109</v>
      </c>
      <c r="D302" s="25" t="s">
        <v>111</v>
      </c>
      <c r="E302" s="34"/>
      <c r="F302" s="35">
        <f>B302*E302</f>
        <v>0</v>
      </c>
      <c r="G302" s="20"/>
      <c r="H302" s="20"/>
      <c r="I302" s="20"/>
      <c r="J302" s="20"/>
      <c r="K302" s="37"/>
    </row>
    <row r="303" spans="1:11" s="93" customFormat="1" x14ac:dyDescent="0.2">
      <c r="A303" s="83"/>
      <c r="B303" s="24"/>
      <c r="C303" s="23"/>
      <c r="D303" s="25" t="s">
        <v>110</v>
      </c>
      <c r="E303" s="94"/>
      <c r="F303" s="27"/>
      <c r="G303" s="20"/>
      <c r="H303" s="20"/>
      <c r="I303" s="20"/>
      <c r="J303" s="20"/>
      <c r="K303" s="37"/>
    </row>
    <row r="304" spans="1:11" s="93" customFormat="1" ht="36" x14ac:dyDescent="0.2">
      <c r="A304" s="83"/>
      <c r="B304" s="24"/>
      <c r="C304" s="23"/>
      <c r="D304" s="25" t="s">
        <v>217</v>
      </c>
      <c r="E304" s="94"/>
      <c r="F304" s="27"/>
      <c r="G304" s="20"/>
      <c r="H304" s="20"/>
      <c r="I304" s="20"/>
      <c r="J304" s="20"/>
      <c r="K304" s="37"/>
    </row>
    <row r="305" spans="1:11" s="93" customFormat="1" x14ac:dyDescent="0.2">
      <c r="A305" s="83"/>
      <c r="B305" s="24"/>
      <c r="C305" s="23"/>
      <c r="D305" s="95" t="s">
        <v>108</v>
      </c>
      <c r="E305" s="94"/>
      <c r="F305" s="27"/>
      <c r="G305" s="20"/>
      <c r="H305" s="20"/>
      <c r="I305" s="20"/>
      <c r="J305" s="20"/>
      <c r="K305" s="37"/>
    </row>
    <row r="306" spans="1:11" s="93" customFormat="1" x14ac:dyDescent="0.2">
      <c r="A306" s="83"/>
      <c r="B306" s="24"/>
      <c r="C306" s="23"/>
      <c r="D306" s="95" t="s">
        <v>6</v>
      </c>
      <c r="E306" s="94"/>
      <c r="F306" s="27"/>
      <c r="G306" s="20"/>
      <c r="H306" s="20"/>
      <c r="I306" s="20"/>
      <c r="J306" s="20"/>
      <c r="K306" s="37"/>
    </row>
    <row r="307" spans="1:11" s="22" customFormat="1" x14ac:dyDescent="0.2">
      <c r="A307" s="33"/>
      <c r="B307" s="24"/>
      <c r="C307" s="23"/>
      <c r="D307" s="25"/>
      <c r="E307" s="38"/>
      <c r="F307" s="27"/>
      <c r="G307" s="37"/>
      <c r="H307" s="21"/>
      <c r="I307" s="21"/>
      <c r="J307" s="21"/>
      <c r="K307" s="21"/>
    </row>
    <row r="308" spans="1:11" s="22" customFormat="1" x14ac:dyDescent="0.2">
      <c r="A308" s="33" t="s">
        <v>307</v>
      </c>
      <c r="B308" s="76" t="s">
        <v>14</v>
      </c>
      <c r="C308" s="23"/>
      <c r="D308" s="25" t="s">
        <v>44</v>
      </c>
      <c r="E308" s="96" t="s">
        <v>15</v>
      </c>
      <c r="F308" s="77"/>
      <c r="G308" s="37"/>
      <c r="H308" s="21"/>
      <c r="I308" s="21"/>
      <c r="J308" s="21"/>
      <c r="K308" s="21"/>
    </row>
    <row r="309" spans="1:11" s="22" customFormat="1" x14ac:dyDescent="0.2">
      <c r="A309" s="33"/>
      <c r="B309" s="24"/>
      <c r="C309" s="23"/>
      <c r="D309" s="25" t="s">
        <v>40</v>
      </c>
      <c r="E309" s="97"/>
      <c r="F309" s="27"/>
      <c r="G309" s="37"/>
      <c r="H309" s="21"/>
      <c r="I309" s="21"/>
      <c r="J309" s="21"/>
      <c r="K309" s="21"/>
    </row>
    <row r="310" spans="1:11" s="22" customFormat="1" x14ac:dyDescent="0.2">
      <c r="A310" s="33"/>
      <c r="B310" s="24"/>
      <c r="C310" s="23"/>
      <c r="D310" s="46" t="s">
        <v>24</v>
      </c>
      <c r="E310" s="97"/>
      <c r="F310" s="27"/>
      <c r="G310" s="37"/>
      <c r="H310" s="21"/>
      <c r="I310" s="21"/>
      <c r="J310" s="21"/>
      <c r="K310" s="21"/>
    </row>
    <row r="311" spans="1:11" s="22" customFormat="1" x14ac:dyDescent="0.2">
      <c r="A311" s="33"/>
      <c r="B311" s="24"/>
      <c r="C311" s="23"/>
      <c r="D311" s="25"/>
      <c r="E311" s="97"/>
      <c r="F311" s="27"/>
      <c r="G311" s="37"/>
      <c r="H311" s="21"/>
      <c r="I311" s="21"/>
      <c r="J311" s="21"/>
      <c r="K311" s="21"/>
    </row>
    <row r="312" spans="1:11" s="22" customFormat="1" ht="13.5" thickBot="1" x14ac:dyDescent="0.25">
      <c r="A312" s="33"/>
      <c r="B312" s="24"/>
      <c r="C312" s="23"/>
      <c r="D312" s="52" t="s">
        <v>308</v>
      </c>
      <c r="E312" s="79" t="s">
        <v>16</v>
      </c>
      <c r="F312" s="92">
        <f>SUM(F162:F311)</f>
        <v>0</v>
      </c>
      <c r="G312" s="37"/>
      <c r="H312" s="21"/>
      <c r="I312" s="21"/>
      <c r="J312" s="21"/>
      <c r="K312" s="21"/>
    </row>
    <row r="313" spans="1:11" s="22" customFormat="1" ht="13.5" thickTop="1" x14ac:dyDescent="0.2">
      <c r="A313" s="33"/>
      <c r="B313" s="24"/>
      <c r="C313" s="23"/>
      <c r="D313" s="52"/>
      <c r="E313" s="79"/>
      <c r="F313" s="54"/>
      <c r="G313" s="37"/>
      <c r="H313" s="21"/>
      <c r="I313" s="21"/>
      <c r="J313" s="21"/>
      <c r="K313" s="21"/>
    </row>
    <row r="314" spans="1:11" s="22" customFormat="1" x14ac:dyDescent="0.2">
      <c r="A314" s="33"/>
      <c r="B314" s="24"/>
      <c r="C314" s="23"/>
      <c r="D314" s="52"/>
      <c r="E314" s="79"/>
      <c r="F314" s="54"/>
      <c r="G314" s="37"/>
      <c r="H314" s="21"/>
      <c r="I314" s="21"/>
      <c r="J314" s="21"/>
      <c r="K314" s="21"/>
    </row>
    <row r="315" spans="1:11" s="22" customFormat="1" x14ac:dyDescent="0.2">
      <c r="A315" s="33"/>
      <c r="B315" s="24"/>
      <c r="C315" s="23"/>
      <c r="D315" s="52"/>
      <c r="E315" s="79"/>
      <c r="F315" s="54"/>
      <c r="G315" s="37"/>
      <c r="H315" s="21"/>
      <c r="I315" s="21"/>
      <c r="J315" s="21"/>
      <c r="K315" s="21"/>
    </row>
    <row r="316" spans="1:11" s="22" customFormat="1" x14ac:dyDescent="0.2">
      <c r="A316" s="33"/>
      <c r="B316" s="24"/>
      <c r="C316" s="23"/>
      <c r="D316" s="52"/>
      <c r="E316" s="79"/>
      <c r="F316" s="54"/>
      <c r="G316" s="37"/>
      <c r="H316" s="21"/>
      <c r="I316" s="21"/>
      <c r="J316" s="21"/>
      <c r="K316" s="21"/>
    </row>
    <row r="317" spans="1:11" s="22" customFormat="1" x14ac:dyDescent="0.2">
      <c r="A317" s="33"/>
      <c r="B317" s="24"/>
      <c r="C317" s="23"/>
      <c r="D317" s="52"/>
      <c r="E317" s="79"/>
      <c r="F317" s="54"/>
      <c r="G317" s="37"/>
      <c r="H317" s="21"/>
      <c r="I317" s="21"/>
      <c r="J317" s="21"/>
      <c r="K317" s="21"/>
    </row>
    <row r="318" spans="1:11" s="22" customFormat="1" x14ac:dyDescent="0.2">
      <c r="A318" s="33"/>
      <c r="B318" s="24"/>
      <c r="C318" s="23"/>
      <c r="D318" s="52"/>
      <c r="E318" s="79"/>
      <c r="F318" s="54"/>
      <c r="G318" s="37"/>
      <c r="H318" s="21"/>
      <c r="I318" s="21"/>
      <c r="J318" s="21"/>
      <c r="K318" s="21"/>
    </row>
    <row r="319" spans="1:11" s="22" customFormat="1" x14ac:dyDescent="0.2">
      <c r="A319" s="80" t="s">
        <v>45</v>
      </c>
      <c r="B319" s="81"/>
      <c r="C319" s="60"/>
      <c r="D319" s="29" t="s">
        <v>77</v>
      </c>
      <c r="E319" s="82"/>
      <c r="F319" s="21"/>
      <c r="G319" s="40"/>
      <c r="H319" s="40"/>
      <c r="I319" s="40"/>
      <c r="J319" s="40"/>
      <c r="K319" s="40"/>
    </row>
    <row r="320" spans="1:11" s="22" customFormat="1" ht="12" x14ac:dyDescent="0.2">
      <c r="A320" s="83"/>
      <c r="B320" s="24"/>
      <c r="C320" s="23"/>
      <c r="D320" s="52"/>
      <c r="E320" s="79"/>
      <c r="F320" s="54"/>
      <c r="G320" s="40"/>
      <c r="H320" s="40"/>
      <c r="I320" s="40"/>
      <c r="J320" s="40"/>
      <c r="K320" s="40"/>
    </row>
    <row r="321" spans="1:11" s="22" customFormat="1" ht="12" x14ac:dyDescent="0.2">
      <c r="A321" s="84" t="s">
        <v>309</v>
      </c>
      <c r="B321" s="85">
        <v>12350</v>
      </c>
      <c r="C321" s="86" t="s">
        <v>42</v>
      </c>
      <c r="D321" s="87" t="s">
        <v>78</v>
      </c>
      <c r="E321" s="34"/>
      <c r="F321" s="35">
        <f>B321*E321</f>
        <v>0</v>
      </c>
      <c r="G321" s="40"/>
      <c r="H321" s="40"/>
      <c r="I321" s="40"/>
      <c r="J321" s="40"/>
      <c r="K321" s="40"/>
    </row>
    <row r="322" spans="1:11" s="22" customFormat="1" ht="12" x14ac:dyDescent="0.2">
      <c r="A322" s="84"/>
      <c r="B322" s="85"/>
      <c r="C322" s="86"/>
      <c r="D322" s="87" t="s">
        <v>197</v>
      </c>
      <c r="E322" s="88"/>
      <c r="F322" s="88"/>
      <c r="G322" s="40"/>
      <c r="H322" s="40"/>
      <c r="I322" s="40"/>
      <c r="J322" s="40"/>
      <c r="K322" s="40"/>
    </row>
    <row r="323" spans="1:11" s="22" customFormat="1" ht="12" x14ac:dyDescent="0.2">
      <c r="A323" s="84"/>
      <c r="B323" s="85"/>
      <c r="C323" s="86"/>
      <c r="D323" s="87" t="s">
        <v>198</v>
      </c>
      <c r="E323" s="88"/>
      <c r="F323" s="88"/>
      <c r="G323" s="40"/>
      <c r="H323" s="40"/>
      <c r="I323" s="40"/>
      <c r="J323" s="40"/>
      <c r="K323" s="40"/>
    </row>
    <row r="324" spans="1:11" s="22" customFormat="1" ht="12" x14ac:dyDescent="0.2">
      <c r="A324" s="84"/>
      <c r="B324" s="85"/>
      <c r="C324" s="86"/>
      <c r="D324" s="87" t="s">
        <v>199</v>
      </c>
      <c r="E324" s="88"/>
      <c r="F324" s="88"/>
      <c r="G324" s="40"/>
      <c r="H324" s="40"/>
      <c r="I324" s="40"/>
      <c r="J324" s="40"/>
      <c r="K324" s="40"/>
    </row>
    <row r="325" spans="1:11" s="22" customFormat="1" ht="12" x14ac:dyDescent="0.2">
      <c r="A325" s="84"/>
      <c r="B325" s="85"/>
      <c r="C325" s="86"/>
      <c r="D325" s="87" t="s">
        <v>105</v>
      </c>
      <c r="E325" s="88"/>
      <c r="F325" s="88"/>
      <c r="G325" s="40"/>
      <c r="H325" s="40"/>
      <c r="I325" s="40"/>
      <c r="J325" s="40"/>
      <c r="K325" s="40"/>
    </row>
    <row r="326" spans="1:11" s="22" customFormat="1" ht="12" x14ac:dyDescent="0.2">
      <c r="A326" s="84"/>
      <c r="B326" s="85"/>
      <c r="C326" s="86"/>
      <c r="D326" s="87" t="s">
        <v>196</v>
      </c>
      <c r="E326" s="88"/>
      <c r="F326" s="88"/>
      <c r="G326" s="40"/>
      <c r="H326" s="40"/>
      <c r="I326" s="40"/>
      <c r="J326" s="40"/>
      <c r="K326" s="40"/>
    </row>
    <row r="327" spans="1:11" s="22" customFormat="1" ht="12" x14ac:dyDescent="0.2">
      <c r="A327" s="84"/>
      <c r="B327" s="85"/>
      <c r="C327" s="86"/>
      <c r="D327" s="87" t="s">
        <v>200</v>
      </c>
      <c r="E327" s="88"/>
      <c r="F327" s="88"/>
      <c r="G327" s="40"/>
      <c r="H327" s="40"/>
      <c r="I327" s="40"/>
      <c r="J327" s="40"/>
      <c r="K327" s="40"/>
    </row>
    <row r="328" spans="1:11" s="22" customFormat="1" ht="12" x14ac:dyDescent="0.2">
      <c r="A328" s="84"/>
      <c r="B328" s="85"/>
      <c r="C328" s="86"/>
      <c r="D328" s="87" t="s">
        <v>201</v>
      </c>
      <c r="E328" s="88"/>
      <c r="F328" s="88"/>
      <c r="G328" s="40"/>
      <c r="H328" s="40"/>
      <c r="I328" s="40"/>
      <c r="J328" s="40"/>
      <c r="K328" s="40"/>
    </row>
    <row r="329" spans="1:11" s="22" customFormat="1" ht="12" x14ac:dyDescent="0.2">
      <c r="A329" s="84"/>
      <c r="B329" s="85"/>
      <c r="C329" s="86"/>
      <c r="D329" s="87" t="s">
        <v>325</v>
      </c>
      <c r="E329" s="88"/>
      <c r="F329" s="88"/>
      <c r="G329" s="40"/>
      <c r="H329" s="40"/>
      <c r="I329" s="40"/>
      <c r="J329" s="40"/>
      <c r="K329" s="40"/>
    </row>
    <row r="330" spans="1:11" s="22" customFormat="1" ht="12" x14ac:dyDescent="0.2">
      <c r="A330" s="84"/>
      <c r="B330" s="85"/>
      <c r="C330" s="86"/>
      <c r="D330" s="87" t="s">
        <v>79</v>
      </c>
      <c r="E330" s="88"/>
      <c r="F330" s="88"/>
      <c r="G330" s="40"/>
      <c r="H330" s="40"/>
      <c r="I330" s="40"/>
      <c r="J330" s="40"/>
      <c r="K330" s="40"/>
    </row>
    <row r="331" spans="1:11" s="22" customFormat="1" ht="12" x14ac:dyDescent="0.2">
      <c r="A331" s="84"/>
      <c r="B331" s="85"/>
      <c r="C331" s="86"/>
      <c r="D331" s="87" t="s">
        <v>80</v>
      </c>
      <c r="E331" s="88"/>
      <c r="F331" s="88"/>
      <c r="G331" s="40"/>
      <c r="H331" s="40"/>
      <c r="I331" s="40"/>
      <c r="J331" s="40"/>
      <c r="K331" s="40"/>
    </row>
    <row r="332" spans="1:11" s="22" customFormat="1" ht="12" x14ac:dyDescent="0.2">
      <c r="A332" s="84"/>
      <c r="B332" s="85"/>
      <c r="C332" s="86"/>
      <c r="D332" s="46"/>
      <c r="E332" s="88"/>
      <c r="F332" s="88"/>
      <c r="G332" s="40"/>
      <c r="H332" s="40"/>
      <c r="I332" s="40"/>
      <c r="J332" s="40"/>
      <c r="K332" s="40"/>
    </row>
    <row r="333" spans="1:11" s="22" customFormat="1" ht="12" x14ac:dyDescent="0.2">
      <c r="A333" s="84"/>
      <c r="B333" s="85"/>
      <c r="C333" s="86"/>
      <c r="D333" s="89" t="s">
        <v>81</v>
      </c>
      <c r="E333" s="88"/>
      <c r="F333" s="88"/>
      <c r="G333" s="40"/>
      <c r="H333" s="40"/>
      <c r="I333" s="40"/>
      <c r="J333" s="40"/>
      <c r="K333" s="40"/>
    </row>
    <row r="334" spans="1:11" s="22" customFormat="1" ht="12" x14ac:dyDescent="0.2">
      <c r="A334" s="84"/>
      <c r="B334" s="85"/>
      <c r="C334" s="86"/>
      <c r="D334" s="89" t="s">
        <v>206</v>
      </c>
      <c r="E334" s="88"/>
      <c r="F334" s="88"/>
      <c r="G334" s="40"/>
      <c r="H334" s="40"/>
      <c r="I334" s="40"/>
      <c r="J334" s="40"/>
      <c r="K334" s="40"/>
    </row>
    <row r="335" spans="1:11" s="22" customFormat="1" ht="12" x14ac:dyDescent="0.2">
      <c r="A335" s="84"/>
      <c r="B335" s="85"/>
      <c r="C335" s="86"/>
      <c r="D335" s="89" t="s">
        <v>202</v>
      </c>
      <c r="E335" s="88"/>
      <c r="F335" s="88"/>
      <c r="G335" s="40"/>
      <c r="H335" s="40"/>
      <c r="I335" s="40"/>
      <c r="J335" s="40"/>
      <c r="K335" s="40"/>
    </row>
    <row r="336" spans="1:11" s="22" customFormat="1" ht="12" x14ac:dyDescent="0.2">
      <c r="A336" s="84"/>
      <c r="B336" s="85"/>
      <c r="C336" s="86"/>
      <c r="D336" s="89" t="s">
        <v>203</v>
      </c>
      <c r="E336" s="88"/>
      <c r="F336" s="88"/>
      <c r="G336" s="40"/>
      <c r="H336" s="40"/>
      <c r="I336" s="40"/>
      <c r="J336" s="40"/>
      <c r="K336" s="40"/>
    </row>
    <row r="337" spans="1:11" s="22" customFormat="1" ht="12" x14ac:dyDescent="0.2">
      <c r="A337" s="84"/>
      <c r="B337" s="85"/>
      <c r="C337" s="86"/>
      <c r="D337" s="89" t="s">
        <v>205</v>
      </c>
      <c r="E337" s="88"/>
      <c r="F337" s="88"/>
      <c r="G337" s="40"/>
      <c r="H337" s="40"/>
      <c r="I337" s="40"/>
      <c r="J337" s="40"/>
      <c r="K337" s="40"/>
    </row>
    <row r="338" spans="1:11" s="22" customFormat="1" ht="12" x14ac:dyDescent="0.2">
      <c r="A338" s="84"/>
      <c r="B338" s="85"/>
      <c r="C338" s="86"/>
      <c r="D338" s="89" t="s">
        <v>204</v>
      </c>
      <c r="E338" s="88"/>
      <c r="F338" s="88"/>
      <c r="G338" s="40"/>
      <c r="H338" s="40"/>
      <c r="I338" s="40"/>
      <c r="J338" s="40"/>
      <c r="K338" s="40"/>
    </row>
    <row r="339" spans="1:11" s="22" customFormat="1" ht="12" x14ac:dyDescent="0.2">
      <c r="A339" s="84"/>
      <c r="B339" s="85"/>
      <c r="C339" s="86"/>
      <c r="D339" s="46" t="s">
        <v>24</v>
      </c>
      <c r="E339" s="88"/>
      <c r="F339" s="88"/>
      <c r="G339" s="40"/>
      <c r="H339" s="40"/>
      <c r="I339" s="40"/>
      <c r="J339" s="40"/>
      <c r="K339" s="40"/>
    </row>
    <row r="340" spans="1:11" s="22" customFormat="1" ht="12" x14ac:dyDescent="0.2">
      <c r="A340" s="84"/>
      <c r="B340" s="85"/>
      <c r="C340" s="86"/>
      <c r="D340" s="87"/>
      <c r="E340" s="88"/>
      <c r="F340" s="88"/>
      <c r="G340" s="40"/>
      <c r="H340" s="40"/>
      <c r="I340" s="40"/>
      <c r="J340" s="40"/>
      <c r="K340" s="40"/>
    </row>
    <row r="341" spans="1:11" s="22" customFormat="1" ht="36" x14ac:dyDescent="0.2">
      <c r="A341" s="84" t="s">
        <v>310</v>
      </c>
      <c r="B341" s="85">
        <v>143</v>
      </c>
      <c r="C341" s="86" t="s">
        <v>13</v>
      </c>
      <c r="D341" s="87" t="s">
        <v>82</v>
      </c>
      <c r="E341" s="34"/>
      <c r="F341" s="35">
        <f>B341*E341</f>
        <v>0</v>
      </c>
      <c r="G341" s="40"/>
      <c r="H341" s="40"/>
      <c r="I341" s="40"/>
      <c r="J341" s="40"/>
      <c r="K341" s="40"/>
    </row>
    <row r="342" spans="1:11" s="22" customFormat="1" ht="12" x14ac:dyDescent="0.2">
      <c r="A342" s="84"/>
      <c r="B342" s="85"/>
      <c r="C342" s="86"/>
      <c r="D342" s="46" t="s">
        <v>83</v>
      </c>
      <c r="E342" s="88"/>
      <c r="F342" s="88"/>
      <c r="G342" s="40"/>
      <c r="H342" s="40"/>
      <c r="I342" s="40"/>
      <c r="J342" s="40"/>
      <c r="K342" s="40"/>
    </row>
    <row r="343" spans="1:11" s="22" customFormat="1" ht="12" x14ac:dyDescent="0.2">
      <c r="A343" s="84"/>
      <c r="B343" s="85"/>
      <c r="C343" s="86"/>
      <c r="D343" s="87"/>
      <c r="E343" s="88"/>
      <c r="F343" s="88"/>
      <c r="G343" s="40"/>
      <c r="H343" s="40"/>
      <c r="I343" s="40"/>
      <c r="J343" s="40"/>
      <c r="K343" s="40"/>
    </row>
    <row r="344" spans="1:11" s="22" customFormat="1" ht="24" x14ac:dyDescent="0.2">
      <c r="A344" s="33" t="s">
        <v>311</v>
      </c>
      <c r="B344" s="24">
        <v>143</v>
      </c>
      <c r="C344" s="23" t="s">
        <v>13</v>
      </c>
      <c r="D344" s="25" t="s">
        <v>115</v>
      </c>
      <c r="E344" s="34"/>
      <c r="F344" s="35"/>
      <c r="G344" s="37"/>
      <c r="H344" s="21"/>
      <c r="I344" s="21"/>
      <c r="J344" s="21"/>
      <c r="K344" s="21"/>
    </row>
    <row r="345" spans="1:11" s="22" customFormat="1" x14ac:dyDescent="0.2">
      <c r="A345" s="33"/>
      <c r="B345" s="24"/>
      <c r="C345" s="23"/>
      <c r="D345" s="25" t="s">
        <v>114</v>
      </c>
      <c r="E345" s="38"/>
      <c r="F345" s="27"/>
      <c r="G345" s="37"/>
      <c r="H345" s="21"/>
      <c r="I345" s="21"/>
      <c r="J345" s="21"/>
      <c r="K345" s="21"/>
    </row>
    <row r="346" spans="1:11" s="22" customFormat="1" x14ac:dyDescent="0.2">
      <c r="A346" s="33"/>
      <c r="B346" s="24"/>
      <c r="C346" s="23"/>
      <c r="D346" s="46" t="s">
        <v>27</v>
      </c>
      <c r="E346" s="38"/>
      <c r="F346" s="27"/>
      <c r="G346" s="37"/>
      <c r="H346" s="21"/>
      <c r="I346" s="21"/>
      <c r="J346" s="21"/>
      <c r="K346" s="21"/>
    </row>
    <row r="347" spans="1:11" s="22" customFormat="1" ht="12" x14ac:dyDescent="0.2">
      <c r="A347" s="84"/>
      <c r="B347" s="85"/>
      <c r="C347" s="86"/>
      <c r="D347" s="87"/>
      <c r="E347" s="88"/>
      <c r="F347" s="88"/>
      <c r="G347" s="40"/>
      <c r="H347" s="40"/>
      <c r="I347" s="40"/>
      <c r="J347" s="40"/>
      <c r="K347" s="40"/>
    </row>
    <row r="348" spans="1:11" s="22" customFormat="1" ht="36" x14ac:dyDescent="0.2">
      <c r="A348" s="84" t="s">
        <v>312</v>
      </c>
      <c r="B348" s="85">
        <v>41</v>
      </c>
      <c r="C348" s="86" t="s">
        <v>18</v>
      </c>
      <c r="D348" s="87" t="s">
        <v>84</v>
      </c>
      <c r="E348" s="34"/>
      <c r="F348" s="35">
        <f>B348*E348</f>
        <v>0</v>
      </c>
      <c r="G348" s="40"/>
      <c r="H348" s="40"/>
      <c r="I348" s="40"/>
      <c r="J348" s="40"/>
      <c r="K348" s="40"/>
    </row>
    <row r="349" spans="1:11" s="22" customFormat="1" ht="12" x14ac:dyDescent="0.2">
      <c r="A349" s="84"/>
      <c r="B349" s="85"/>
      <c r="C349" s="86"/>
      <c r="D349" s="89" t="s">
        <v>85</v>
      </c>
      <c r="E349" s="90"/>
      <c r="F349" s="88"/>
      <c r="G349" s="40"/>
      <c r="H349" s="40"/>
      <c r="I349" s="40"/>
      <c r="J349" s="40"/>
      <c r="K349" s="40"/>
    </row>
    <row r="350" spans="1:11" s="22" customFormat="1" ht="12" x14ac:dyDescent="0.2">
      <c r="A350" s="84"/>
      <c r="B350" s="85"/>
      <c r="C350" s="86"/>
      <c r="D350" s="87" t="s">
        <v>86</v>
      </c>
      <c r="E350" s="88"/>
      <c r="F350" s="88"/>
      <c r="G350" s="40"/>
      <c r="H350" s="40"/>
      <c r="I350" s="40"/>
      <c r="J350" s="40"/>
      <c r="K350" s="40"/>
    </row>
    <row r="351" spans="1:11" s="22" customFormat="1" ht="12" x14ac:dyDescent="0.2">
      <c r="A351" s="84"/>
      <c r="B351" s="85"/>
      <c r="C351" s="86"/>
      <c r="D351" s="87" t="s">
        <v>87</v>
      </c>
      <c r="E351" s="88"/>
      <c r="F351" s="88"/>
      <c r="G351" s="40"/>
      <c r="H351" s="40"/>
      <c r="I351" s="40"/>
      <c r="J351" s="40"/>
      <c r="K351" s="40"/>
    </row>
    <row r="352" spans="1:11" s="22" customFormat="1" ht="12" x14ac:dyDescent="0.2">
      <c r="A352" s="84"/>
      <c r="B352" s="85"/>
      <c r="C352" s="86"/>
      <c r="D352" s="87" t="s">
        <v>88</v>
      </c>
      <c r="E352" s="88"/>
      <c r="F352" s="88"/>
      <c r="G352" s="40"/>
      <c r="H352" s="40"/>
      <c r="I352" s="40"/>
      <c r="J352" s="40"/>
      <c r="K352" s="40"/>
    </row>
    <row r="353" spans="1:11" s="22" customFormat="1" ht="12" x14ac:dyDescent="0.2">
      <c r="A353" s="84"/>
      <c r="B353" s="85"/>
      <c r="C353" s="86"/>
      <c r="D353" s="87" t="s">
        <v>89</v>
      </c>
      <c r="E353" s="88"/>
      <c r="F353" s="88"/>
      <c r="G353" s="40"/>
      <c r="H353" s="40"/>
      <c r="I353" s="40"/>
      <c r="J353" s="40"/>
      <c r="K353" s="40"/>
    </row>
    <row r="354" spans="1:11" s="22" customFormat="1" ht="24" x14ac:dyDescent="0.2">
      <c r="A354" s="84"/>
      <c r="B354" s="85"/>
      <c r="C354" s="86"/>
      <c r="D354" s="87" t="s">
        <v>90</v>
      </c>
      <c r="E354" s="88"/>
      <c r="F354" s="88"/>
      <c r="G354" s="40"/>
      <c r="H354" s="40"/>
      <c r="I354" s="40"/>
      <c r="J354" s="40"/>
      <c r="K354" s="40"/>
    </row>
    <row r="355" spans="1:11" s="22" customFormat="1" ht="12" x14ac:dyDescent="0.2">
      <c r="A355" s="84"/>
      <c r="B355" s="85"/>
      <c r="C355" s="86"/>
      <c r="D355" s="87" t="s">
        <v>91</v>
      </c>
      <c r="E355" s="88"/>
      <c r="F355" s="88"/>
      <c r="G355" s="40"/>
      <c r="H355" s="40"/>
      <c r="I355" s="40"/>
      <c r="J355" s="40"/>
      <c r="K355" s="40"/>
    </row>
    <row r="356" spans="1:11" s="22" customFormat="1" ht="12" x14ac:dyDescent="0.2">
      <c r="A356" s="84"/>
      <c r="B356" s="85"/>
      <c r="C356" s="86"/>
      <c r="D356" s="87" t="s">
        <v>106</v>
      </c>
      <c r="E356" s="88"/>
      <c r="F356" s="88"/>
      <c r="G356" s="40"/>
      <c r="H356" s="40"/>
      <c r="I356" s="40"/>
      <c r="J356" s="40"/>
      <c r="K356" s="40"/>
    </row>
    <row r="357" spans="1:11" s="22" customFormat="1" ht="12" x14ac:dyDescent="0.2">
      <c r="A357" s="84"/>
      <c r="B357" s="85"/>
      <c r="C357" s="86"/>
      <c r="D357" s="87" t="s">
        <v>207</v>
      </c>
      <c r="E357" s="88"/>
      <c r="F357" s="88"/>
      <c r="G357" s="40"/>
      <c r="H357" s="40"/>
      <c r="I357" s="40"/>
      <c r="J357" s="40"/>
      <c r="K357" s="40"/>
    </row>
    <row r="358" spans="1:11" s="22" customFormat="1" ht="24" x14ac:dyDescent="0.2">
      <c r="A358" s="84"/>
      <c r="B358" s="85"/>
      <c r="C358" s="86"/>
      <c r="D358" s="89" t="s">
        <v>92</v>
      </c>
      <c r="E358" s="88"/>
      <c r="F358" s="88"/>
      <c r="G358" s="40"/>
      <c r="H358" s="40"/>
      <c r="I358" s="40"/>
      <c r="J358" s="40"/>
      <c r="K358" s="40"/>
    </row>
    <row r="359" spans="1:11" s="22" customFormat="1" ht="12" x14ac:dyDescent="0.2">
      <c r="A359" s="84"/>
      <c r="B359" s="85"/>
      <c r="C359" s="86"/>
      <c r="D359" s="46" t="s">
        <v>24</v>
      </c>
      <c r="E359" s="88"/>
      <c r="F359" s="88"/>
      <c r="G359" s="40"/>
      <c r="H359" s="40"/>
      <c r="I359" s="40"/>
      <c r="J359" s="40"/>
      <c r="K359" s="40"/>
    </row>
    <row r="360" spans="1:11" s="22" customFormat="1" x14ac:dyDescent="0.2">
      <c r="A360" s="83"/>
      <c r="B360" s="24"/>
      <c r="C360" s="23"/>
      <c r="D360" s="25"/>
      <c r="E360" s="43"/>
      <c r="F360" s="21"/>
      <c r="G360" s="40"/>
      <c r="H360" s="40"/>
      <c r="I360" s="40"/>
      <c r="J360" s="40"/>
      <c r="K360" s="40"/>
    </row>
    <row r="361" spans="1:11" s="22" customFormat="1" ht="24" x14ac:dyDescent="0.2">
      <c r="A361" s="84" t="s">
        <v>313</v>
      </c>
      <c r="B361" s="85">
        <v>54</v>
      </c>
      <c r="C361" s="86" t="s">
        <v>18</v>
      </c>
      <c r="D361" s="87" t="s">
        <v>93</v>
      </c>
      <c r="E361" s="34"/>
      <c r="F361" s="35">
        <f>B361*E361</f>
        <v>0</v>
      </c>
      <c r="G361" s="40"/>
      <c r="H361" s="40"/>
      <c r="I361" s="40"/>
      <c r="J361" s="40"/>
      <c r="K361" s="40"/>
    </row>
    <row r="362" spans="1:11" s="22" customFormat="1" ht="24" x14ac:dyDescent="0.2">
      <c r="A362" s="84"/>
      <c r="B362" s="85"/>
      <c r="C362" s="86"/>
      <c r="D362" s="89" t="s">
        <v>94</v>
      </c>
      <c r="E362" s="88"/>
      <c r="F362" s="88"/>
      <c r="G362" s="40"/>
      <c r="H362" s="40"/>
      <c r="I362" s="40"/>
      <c r="J362" s="40"/>
      <c r="K362" s="40"/>
    </row>
    <row r="363" spans="1:11" s="22" customFormat="1" ht="12" x14ac:dyDescent="0.2">
      <c r="A363" s="84"/>
      <c r="B363" s="85"/>
      <c r="C363" s="86"/>
      <c r="D363" s="87" t="s">
        <v>95</v>
      </c>
      <c r="E363" s="88"/>
      <c r="F363" s="88"/>
      <c r="G363" s="40"/>
      <c r="H363" s="40"/>
      <c r="I363" s="40"/>
      <c r="J363" s="40"/>
      <c r="K363" s="40"/>
    </row>
    <row r="364" spans="1:11" s="22" customFormat="1" ht="24" x14ac:dyDescent="0.2">
      <c r="A364" s="84"/>
      <c r="B364" s="85"/>
      <c r="C364" s="86"/>
      <c r="D364" s="87" t="s">
        <v>96</v>
      </c>
      <c r="E364" s="88"/>
      <c r="F364" s="88"/>
      <c r="G364" s="40"/>
      <c r="H364" s="40"/>
      <c r="I364" s="40"/>
      <c r="J364" s="40"/>
      <c r="K364" s="40"/>
    </row>
    <row r="365" spans="1:11" s="22" customFormat="1" ht="12" x14ac:dyDescent="0.2">
      <c r="A365" s="84"/>
      <c r="B365" s="85"/>
      <c r="C365" s="86"/>
      <c r="D365" s="87" t="s">
        <v>208</v>
      </c>
      <c r="E365" s="88"/>
      <c r="F365" s="88"/>
      <c r="G365" s="40"/>
      <c r="H365" s="40"/>
      <c r="I365" s="40"/>
      <c r="J365" s="40"/>
      <c r="K365" s="40"/>
    </row>
    <row r="366" spans="1:11" s="22" customFormat="1" ht="24" x14ac:dyDescent="0.2">
      <c r="A366" s="84"/>
      <c r="B366" s="85"/>
      <c r="C366" s="86"/>
      <c r="D366" s="89" t="s">
        <v>97</v>
      </c>
      <c r="E366" s="88"/>
      <c r="F366" s="88"/>
      <c r="G366" s="40"/>
      <c r="H366" s="40"/>
      <c r="I366" s="40"/>
      <c r="J366" s="40"/>
      <c r="K366" s="40"/>
    </row>
    <row r="367" spans="1:11" s="22" customFormat="1" ht="12" x14ac:dyDescent="0.2">
      <c r="A367" s="84"/>
      <c r="B367" s="85"/>
      <c r="C367" s="86"/>
      <c r="D367" s="46" t="s">
        <v>24</v>
      </c>
      <c r="E367" s="88"/>
      <c r="F367" s="88"/>
      <c r="G367" s="40"/>
      <c r="H367" s="40"/>
      <c r="I367" s="40"/>
      <c r="J367" s="40"/>
      <c r="K367" s="40"/>
    </row>
    <row r="368" spans="1:11" s="22" customFormat="1" ht="12" x14ac:dyDescent="0.2">
      <c r="A368" s="84"/>
      <c r="B368" s="85"/>
      <c r="C368" s="86"/>
      <c r="D368" s="87"/>
      <c r="E368" s="88"/>
      <c r="F368" s="88"/>
      <c r="G368" s="40"/>
      <c r="H368" s="40"/>
      <c r="I368" s="40"/>
      <c r="J368" s="40"/>
      <c r="K368" s="40"/>
    </row>
    <row r="369" spans="1:11" s="22" customFormat="1" ht="24" x14ac:dyDescent="0.2">
      <c r="A369" s="84" t="s">
        <v>314</v>
      </c>
      <c r="B369" s="85">
        <v>120</v>
      </c>
      <c r="C369" s="86" t="s">
        <v>13</v>
      </c>
      <c r="D369" s="87" t="s">
        <v>98</v>
      </c>
      <c r="E369" s="34"/>
      <c r="F369" s="35">
        <f>B369*E369</f>
        <v>0</v>
      </c>
      <c r="G369" s="40"/>
      <c r="H369" s="40"/>
      <c r="I369" s="40"/>
      <c r="J369" s="40"/>
      <c r="K369" s="40"/>
    </row>
    <row r="370" spans="1:11" s="22" customFormat="1" ht="24" x14ac:dyDescent="0.2">
      <c r="A370" s="84"/>
      <c r="B370" s="85"/>
      <c r="C370" s="86"/>
      <c r="D370" s="87" t="s">
        <v>99</v>
      </c>
      <c r="E370" s="88"/>
      <c r="F370" s="88"/>
      <c r="G370" s="40"/>
      <c r="H370" s="40"/>
      <c r="I370" s="40"/>
      <c r="J370" s="40"/>
      <c r="K370" s="40"/>
    </row>
    <row r="371" spans="1:11" s="22" customFormat="1" ht="12" x14ac:dyDescent="0.2">
      <c r="A371" s="84"/>
      <c r="B371" s="85"/>
      <c r="C371" s="86"/>
      <c r="D371" s="46" t="s">
        <v>24</v>
      </c>
      <c r="E371" s="88"/>
      <c r="F371" s="88"/>
      <c r="G371" s="40"/>
      <c r="H371" s="40"/>
      <c r="I371" s="40"/>
      <c r="J371" s="40"/>
      <c r="K371" s="40"/>
    </row>
    <row r="372" spans="1:11" s="22" customFormat="1" ht="12" x14ac:dyDescent="0.2">
      <c r="A372" s="84"/>
      <c r="B372" s="85"/>
      <c r="C372" s="86"/>
      <c r="D372" s="87"/>
      <c r="E372" s="88"/>
      <c r="F372" s="88"/>
      <c r="G372" s="40"/>
      <c r="H372" s="40"/>
      <c r="I372" s="40"/>
      <c r="J372" s="40"/>
      <c r="K372" s="40"/>
    </row>
    <row r="373" spans="1:11" s="22" customFormat="1" ht="24" x14ac:dyDescent="0.2">
      <c r="A373" s="84" t="s">
        <v>315</v>
      </c>
      <c r="B373" s="85">
        <v>6</v>
      </c>
      <c r="C373" s="86" t="s">
        <v>13</v>
      </c>
      <c r="D373" s="87" t="s">
        <v>100</v>
      </c>
      <c r="E373" s="34"/>
      <c r="F373" s="35">
        <f>B373*E373</f>
        <v>0</v>
      </c>
      <c r="G373" s="40"/>
      <c r="H373" s="40"/>
      <c r="I373" s="40"/>
      <c r="J373" s="40"/>
      <c r="K373" s="40"/>
    </row>
    <row r="374" spans="1:11" s="22" customFormat="1" ht="12" x14ac:dyDescent="0.2">
      <c r="A374" s="84"/>
      <c r="B374" s="85"/>
      <c r="C374" s="86"/>
      <c r="D374" s="46" t="s">
        <v>24</v>
      </c>
      <c r="E374" s="88"/>
      <c r="F374" s="88"/>
      <c r="G374" s="40"/>
      <c r="H374" s="40"/>
      <c r="I374" s="40"/>
      <c r="J374" s="40"/>
      <c r="K374" s="40"/>
    </row>
    <row r="375" spans="1:11" s="22" customFormat="1" ht="12" x14ac:dyDescent="0.2">
      <c r="A375" s="84"/>
      <c r="B375" s="85"/>
      <c r="C375" s="86"/>
      <c r="D375" s="87"/>
      <c r="E375" s="88"/>
      <c r="F375" s="88"/>
      <c r="G375" s="40"/>
      <c r="H375" s="40"/>
      <c r="I375" s="40"/>
      <c r="J375" s="40"/>
      <c r="K375" s="40"/>
    </row>
    <row r="376" spans="1:11" s="22" customFormat="1" ht="60" x14ac:dyDescent="0.2">
      <c r="A376" s="84" t="s">
        <v>316</v>
      </c>
      <c r="B376" s="85">
        <v>6</v>
      </c>
      <c r="C376" s="86" t="s">
        <v>13</v>
      </c>
      <c r="D376" s="87" t="s">
        <v>326</v>
      </c>
      <c r="E376" s="34"/>
      <c r="F376" s="35">
        <f>B376*E376</f>
        <v>0</v>
      </c>
      <c r="G376" s="40"/>
      <c r="H376" s="40"/>
      <c r="I376" s="40"/>
      <c r="J376" s="40"/>
      <c r="K376" s="40"/>
    </row>
    <row r="377" spans="1:11" s="22" customFormat="1" ht="12" x14ac:dyDescent="0.2">
      <c r="A377" s="84"/>
      <c r="B377" s="85"/>
      <c r="C377" s="86"/>
      <c r="D377" s="46" t="s">
        <v>24</v>
      </c>
      <c r="E377" s="88"/>
      <c r="F377" s="88"/>
      <c r="G377" s="40"/>
      <c r="H377" s="40"/>
      <c r="I377" s="40"/>
      <c r="J377" s="40"/>
      <c r="K377" s="40"/>
    </row>
    <row r="378" spans="1:11" s="22" customFormat="1" ht="12" x14ac:dyDescent="0.2">
      <c r="A378" s="83"/>
      <c r="B378" s="24"/>
      <c r="C378" s="23"/>
      <c r="D378" s="25"/>
      <c r="E378" s="91"/>
      <c r="F378" s="91"/>
      <c r="G378" s="40"/>
      <c r="H378" s="40"/>
      <c r="I378" s="40"/>
      <c r="J378" s="40"/>
      <c r="K378" s="40"/>
    </row>
    <row r="379" spans="1:11" s="22" customFormat="1" ht="36" x14ac:dyDescent="0.2">
      <c r="A379" s="83" t="s">
        <v>317</v>
      </c>
      <c r="B379" s="76" t="s">
        <v>14</v>
      </c>
      <c r="C379" s="23"/>
      <c r="D379" s="25" t="s">
        <v>101</v>
      </c>
      <c r="E379" s="56" t="s">
        <v>15</v>
      </c>
      <c r="F379" s="77"/>
      <c r="G379" s="40"/>
      <c r="H379" s="40"/>
      <c r="I379" s="40"/>
      <c r="J379" s="40"/>
      <c r="K379" s="40"/>
    </row>
    <row r="380" spans="1:11" s="22" customFormat="1" x14ac:dyDescent="0.2">
      <c r="A380" s="83"/>
      <c r="B380" s="24"/>
      <c r="C380" s="23"/>
      <c r="D380" s="25"/>
      <c r="E380" s="43"/>
      <c r="F380" s="21"/>
      <c r="G380" s="40"/>
      <c r="H380" s="40"/>
      <c r="I380" s="40"/>
      <c r="J380" s="40"/>
      <c r="K380" s="40"/>
    </row>
    <row r="381" spans="1:11" s="22" customFormat="1" thickBot="1" x14ac:dyDescent="0.25">
      <c r="A381" s="83"/>
      <c r="B381" s="24"/>
      <c r="C381" s="23"/>
      <c r="D381" s="52" t="s">
        <v>318</v>
      </c>
      <c r="E381" s="43"/>
      <c r="F381" s="92">
        <f>SUM(F320:F380)</f>
        <v>0</v>
      </c>
      <c r="G381" s="40"/>
      <c r="H381" s="40"/>
      <c r="I381" s="40"/>
      <c r="J381" s="40"/>
      <c r="K381" s="40"/>
    </row>
    <row r="382" spans="1:11" s="22" customFormat="1" ht="13.5" thickTop="1" x14ac:dyDescent="0.2">
      <c r="A382" s="33"/>
      <c r="B382" s="24"/>
      <c r="C382" s="23"/>
      <c r="D382" s="52"/>
      <c r="E382" s="79"/>
      <c r="F382" s="54"/>
      <c r="G382" s="37"/>
      <c r="H382" s="21"/>
      <c r="I382" s="21"/>
      <c r="J382" s="21"/>
      <c r="K382" s="21"/>
    </row>
    <row r="383" spans="1:11" s="22" customFormat="1" x14ac:dyDescent="0.2">
      <c r="A383" s="33"/>
      <c r="B383" s="24"/>
      <c r="C383" s="23"/>
      <c r="D383" s="52"/>
      <c r="E383" s="79"/>
      <c r="F383" s="54"/>
      <c r="G383" s="37"/>
      <c r="H383" s="21"/>
      <c r="I383" s="21"/>
      <c r="J383" s="21"/>
      <c r="K383" s="21"/>
    </row>
    <row r="384" spans="1:11" s="22" customFormat="1" x14ac:dyDescent="0.2">
      <c r="A384" s="33"/>
      <c r="B384" s="24"/>
      <c r="C384" s="23"/>
      <c r="D384" s="52"/>
      <c r="E384" s="79"/>
      <c r="F384" s="54"/>
      <c r="G384" s="37"/>
      <c r="H384" s="21"/>
      <c r="I384" s="21"/>
      <c r="J384" s="21"/>
      <c r="K384" s="21"/>
    </row>
    <row r="385" spans="1:11" s="22" customFormat="1" x14ac:dyDescent="0.2">
      <c r="A385" s="33"/>
      <c r="B385" s="24"/>
      <c r="C385" s="23"/>
      <c r="D385" s="52"/>
      <c r="E385" s="79"/>
      <c r="F385" s="54"/>
      <c r="G385" s="37"/>
      <c r="H385" s="21"/>
      <c r="I385" s="21"/>
      <c r="J385" s="21"/>
      <c r="K385" s="21"/>
    </row>
    <row r="386" spans="1:11" s="22" customFormat="1" x14ac:dyDescent="0.2">
      <c r="A386" s="33"/>
      <c r="B386" s="24"/>
      <c r="C386" s="23"/>
      <c r="D386" s="52"/>
      <c r="E386" s="79"/>
      <c r="F386" s="54"/>
      <c r="G386" s="37"/>
      <c r="H386" s="21"/>
      <c r="I386" s="21"/>
      <c r="J386" s="21"/>
      <c r="K386" s="21"/>
    </row>
    <row r="387" spans="1:11" s="22" customFormat="1" x14ac:dyDescent="0.2">
      <c r="A387" s="33"/>
      <c r="B387" s="93"/>
      <c r="C387" s="93"/>
      <c r="D387" s="98"/>
      <c r="E387" s="99"/>
      <c r="F387" s="100"/>
      <c r="G387" s="21"/>
      <c r="H387" s="21"/>
      <c r="I387" s="21"/>
      <c r="J387" s="21"/>
      <c r="K387" s="21"/>
    </row>
    <row r="388" spans="1:11" s="22" customFormat="1" x14ac:dyDescent="0.2">
      <c r="A388" s="33"/>
      <c r="B388" s="93"/>
      <c r="C388" s="93"/>
      <c r="D388" s="98"/>
      <c r="E388" s="99"/>
      <c r="F388" s="100"/>
      <c r="G388" s="21"/>
      <c r="H388" s="21"/>
      <c r="I388" s="21"/>
      <c r="J388" s="21"/>
      <c r="K388" s="21"/>
    </row>
    <row r="389" spans="1:11" s="22" customFormat="1" x14ac:dyDescent="0.2">
      <c r="A389" s="33"/>
      <c r="B389" s="93"/>
      <c r="C389" s="93"/>
      <c r="D389" s="98"/>
      <c r="E389" s="99"/>
      <c r="F389" s="100"/>
      <c r="G389" s="21"/>
      <c r="H389" s="21"/>
      <c r="I389" s="21"/>
      <c r="J389" s="21"/>
      <c r="K389" s="21"/>
    </row>
    <row r="390" spans="1:11" s="22" customFormat="1" x14ac:dyDescent="0.2">
      <c r="A390" s="33"/>
      <c r="B390" s="93"/>
      <c r="C390" s="93"/>
      <c r="D390" s="98"/>
      <c r="E390" s="99"/>
      <c r="F390" s="100"/>
      <c r="G390" s="21"/>
      <c r="H390" s="21"/>
      <c r="I390" s="21"/>
      <c r="J390" s="21"/>
      <c r="K390" s="21"/>
    </row>
    <row r="391" spans="1:11" s="22" customFormat="1" x14ac:dyDescent="0.2">
      <c r="A391" s="33"/>
      <c r="B391" s="93"/>
      <c r="C391" s="93"/>
      <c r="D391" s="98"/>
      <c r="E391" s="99"/>
      <c r="F391" s="100"/>
      <c r="G391" s="21"/>
      <c r="H391" s="21"/>
      <c r="I391" s="21"/>
      <c r="J391" s="21"/>
      <c r="K391" s="21"/>
    </row>
    <row r="392" spans="1:11" s="22" customFormat="1" x14ac:dyDescent="0.2">
      <c r="A392" s="33"/>
      <c r="B392" s="93"/>
      <c r="C392" s="93"/>
      <c r="D392" s="98"/>
      <c r="E392" s="99"/>
      <c r="F392" s="100"/>
      <c r="G392" s="21"/>
      <c r="H392" s="21"/>
      <c r="I392" s="21"/>
      <c r="J392" s="21"/>
      <c r="K392" s="21"/>
    </row>
    <row r="393" spans="1:11" s="22" customFormat="1" x14ac:dyDescent="0.2">
      <c r="A393" s="33"/>
      <c r="B393" s="93"/>
      <c r="C393" s="93"/>
      <c r="D393" s="98"/>
      <c r="E393" s="99"/>
      <c r="F393" s="100"/>
      <c r="G393" s="21"/>
      <c r="H393" s="21"/>
      <c r="I393" s="21"/>
      <c r="J393" s="21"/>
      <c r="K393" s="21"/>
    </row>
    <row r="394" spans="1:11" s="22" customFormat="1" x14ac:dyDescent="0.2">
      <c r="A394" s="33"/>
      <c r="B394" s="93"/>
      <c r="C394" s="93"/>
      <c r="D394" s="98"/>
      <c r="E394" s="99"/>
      <c r="F394" s="100"/>
      <c r="G394" s="21"/>
      <c r="H394" s="21"/>
      <c r="I394" s="21"/>
      <c r="J394" s="21"/>
      <c r="K394" s="21"/>
    </row>
    <row r="395" spans="1:11" s="22" customFormat="1" x14ac:dyDescent="0.2">
      <c r="A395" s="33"/>
      <c r="B395" s="93"/>
      <c r="C395" s="93"/>
      <c r="D395" s="98"/>
      <c r="E395" s="99"/>
      <c r="F395" s="100"/>
      <c r="G395" s="21"/>
      <c r="H395" s="21"/>
      <c r="I395" s="21"/>
      <c r="J395" s="21"/>
      <c r="K395" s="21"/>
    </row>
    <row r="396" spans="1:11" s="22" customFormat="1" x14ac:dyDescent="0.2">
      <c r="A396" s="33"/>
      <c r="B396" s="93"/>
      <c r="C396" s="93"/>
      <c r="D396" s="98"/>
      <c r="E396" s="99"/>
      <c r="F396" s="100"/>
      <c r="G396" s="21"/>
      <c r="H396" s="21"/>
      <c r="I396" s="21"/>
      <c r="J396" s="21"/>
      <c r="K396" s="21"/>
    </row>
    <row r="397" spans="1:11" s="22" customFormat="1" x14ac:dyDescent="0.2">
      <c r="A397" s="33"/>
      <c r="B397" s="93"/>
      <c r="C397" s="93"/>
      <c r="D397" s="98"/>
      <c r="E397" s="99"/>
      <c r="F397" s="100"/>
      <c r="G397" s="21"/>
      <c r="H397" s="21"/>
      <c r="I397" s="21"/>
      <c r="J397" s="21"/>
      <c r="K397" s="21"/>
    </row>
  </sheetData>
  <sheetProtection password="C682" sheet="1" objects="1" scenarios="1"/>
  <phoneticPr fontId="1" type="noConversion"/>
  <pageMargins left="0.78740157480314965" right="0.39370078740157483" top="1.3385826771653544" bottom="0.70866141732283472" header="0.51181102362204722" footer="0.23622047244094491"/>
  <pageSetup paperSize="9" orientation="portrait" r:id="rId1"/>
  <headerFooter alignWithMargins="0">
    <oddHeader>&amp;L&amp;"Garamond,Normal"&amp;16Jøsok Prosjekt AS&amp;C&amp;"Arial,Halvfet"&amp;12PRISBLAD
MATERIELL
&amp;R Sak 2341 
       Revidert:  Dato: 14.03.2014
Helgelandskraft AS
132 kV-linje Lande-Tosbotn</oddHeader>
    <oddFooter>&amp;C    Side &amp;P 
&amp;R&amp;8   FIL:  &amp;F</oddFooter>
  </headerFooter>
  <rowBreaks count="3" manualBreakCount="3">
    <brk id="160" max="16383" man="1"/>
    <brk id="317" max="16383" man="1"/>
    <brk id="3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="115" zoomScaleNormal="115" workbookViewId="0">
      <selection activeCell="C17" sqref="C17"/>
    </sheetView>
  </sheetViews>
  <sheetFormatPr baseColWidth="10" defaultColWidth="9.140625" defaultRowHeight="12.75" x14ac:dyDescent="0.2"/>
  <cols>
    <col min="1" max="1" width="5.7109375" style="37" customWidth="1"/>
    <col min="2" max="2" width="4.42578125" style="37" customWidth="1"/>
    <col min="3" max="3" width="6.5703125" style="37" customWidth="1"/>
    <col min="4" max="4" width="46.85546875" style="37" customWidth="1"/>
    <col min="5" max="5" width="19.5703125" style="37" customWidth="1"/>
    <col min="6" max="6" width="11.28515625" style="37" customWidth="1"/>
    <col min="7" max="16384" width="9.140625" style="21"/>
  </cols>
  <sheetData>
    <row r="1" spans="1:6" x14ac:dyDescent="0.2">
      <c r="A1" s="93"/>
      <c r="B1" s="102" t="s">
        <v>28</v>
      </c>
      <c r="C1" s="23"/>
      <c r="D1" s="103" t="s">
        <v>29</v>
      </c>
      <c r="E1" s="93"/>
      <c r="F1" s="93"/>
    </row>
    <row r="2" spans="1:6" x14ac:dyDescent="0.2">
      <c r="A2" s="93"/>
      <c r="B2" s="93"/>
      <c r="C2" s="23"/>
      <c r="D2" s="93"/>
      <c r="E2" s="93"/>
      <c r="F2" s="93"/>
    </row>
    <row r="3" spans="1:6" x14ac:dyDescent="0.2">
      <c r="A3" s="93"/>
      <c r="B3" s="93"/>
      <c r="C3" s="93"/>
      <c r="D3" s="93" t="s">
        <v>319</v>
      </c>
      <c r="E3" s="104">
        <f>Prisblad!F158</f>
        <v>0</v>
      </c>
      <c r="F3" s="93" t="s">
        <v>16</v>
      </c>
    </row>
    <row r="4" spans="1:6" x14ac:dyDescent="0.2">
      <c r="A4" s="93"/>
      <c r="B4" s="93"/>
      <c r="C4" s="93"/>
      <c r="D4" s="93" t="s">
        <v>320</v>
      </c>
      <c r="E4" s="104">
        <f>Prisblad!F312</f>
        <v>0</v>
      </c>
      <c r="F4" s="93" t="s">
        <v>16</v>
      </c>
    </row>
    <row r="5" spans="1:6" x14ac:dyDescent="0.2">
      <c r="A5" s="93"/>
      <c r="B5" s="93"/>
      <c r="C5" s="93"/>
      <c r="D5" s="93" t="s">
        <v>321</v>
      </c>
      <c r="E5" s="104">
        <f>Prisblad!F381</f>
        <v>0</v>
      </c>
      <c r="F5" s="93" t="s">
        <v>16</v>
      </c>
    </row>
    <row r="6" spans="1:6" x14ac:dyDescent="0.2">
      <c r="A6" s="93"/>
      <c r="B6" s="93"/>
      <c r="C6" s="93"/>
      <c r="D6" s="105" t="s">
        <v>30</v>
      </c>
      <c r="E6" s="106">
        <f>SUM(E3:E5)</f>
        <v>0</v>
      </c>
      <c r="F6" s="30" t="s">
        <v>16</v>
      </c>
    </row>
    <row r="7" spans="1:6" x14ac:dyDescent="0.2">
      <c r="A7" s="93"/>
      <c r="B7" s="93"/>
      <c r="C7" s="93"/>
      <c r="D7" s="107" t="s">
        <v>31</v>
      </c>
      <c r="E7" s="108">
        <f>E6*0.25</f>
        <v>0</v>
      </c>
      <c r="F7" s="23" t="s">
        <v>16</v>
      </c>
    </row>
    <row r="8" spans="1:6" ht="13.5" thickBot="1" x14ac:dyDescent="0.25">
      <c r="A8" s="93"/>
      <c r="B8" s="93"/>
      <c r="C8" s="93"/>
      <c r="D8" s="109" t="s">
        <v>32</v>
      </c>
      <c r="E8" s="110">
        <f>SUM(E6:E7)</f>
        <v>0</v>
      </c>
      <c r="F8" s="30" t="s">
        <v>16</v>
      </c>
    </row>
    <row r="9" spans="1:6" ht="13.5" thickTop="1" x14ac:dyDescent="0.2">
      <c r="A9" s="93"/>
      <c r="B9" s="93"/>
      <c r="C9" s="93"/>
      <c r="D9" s="93"/>
      <c r="E9" s="104"/>
      <c r="F9" s="93"/>
    </row>
    <row r="10" spans="1:6" x14ac:dyDescent="0.2">
      <c r="A10" s="93"/>
      <c r="B10" s="93"/>
      <c r="C10" s="93"/>
      <c r="D10" s="93"/>
      <c r="E10" s="93"/>
      <c r="F10" s="93"/>
    </row>
    <row r="11" spans="1:6" x14ac:dyDescent="0.2">
      <c r="A11" s="93"/>
      <c r="B11" s="93"/>
      <c r="C11" s="93"/>
      <c r="D11" s="93"/>
      <c r="E11" s="93"/>
      <c r="F11" s="93"/>
    </row>
    <row r="12" spans="1:6" x14ac:dyDescent="0.2">
      <c r="A12" s="93"/>
      <c r="B12" s="93"/>
      <c r="C12" s="93"/>
      <c r="D12" s="93"/>
      <c r="E12" s="93"/>
      <c r="F12" s="93"/>
    </row>
    <row r="13" spans="1:6" x14ac:dyDescent="0.2">
      <c r="A13" s="93"/>
      <c r="B13" s="93"/>
      <c r="C13" s="93"/>
      <c r="D13" s="93"/>
      <c r="E13" s="93"/>
      <c r="F13" s="93"/>
    </row>
    <row r="14" spans="1:6" x14ac:dyDescent="0.2">
      <c r="A14" s="93"/>
      <c r="B14" s="93"/>
      <c r="C14" s="93"/>
      <c r="D14" s="93"/>
      <c r="E14" s="93"/>
      <c r="F14" s="93"/>
    </row>
    <row r="15" spans="1:6" x14ac:dyDescent="0.2">
      <c r="A15" s="93"/>
      <c r="B15" s="102" t="s">
        <v>33</v>
      </c>
      <c r="C15" s="102"/>
      <c r="D15" s="103" t="s">
        <v>34</v>
      </c>
      <c r="E15" s="93"/>
      <c r="F15" s="93"/>
    </row>
    <row r="16" spans="1:6" x14ac:dyDescent="0.2">
      <c r="A16" s="93"/>
      <c r="B16" s="93"/>
      <c r="C16" s="93"/>
      <c r="D16" s="93"/>
      <c r="E16" s="93"/>
      <c r="F16" s="93"/>
    </row>
    <row r="17" spans="1:6" x14ac:dyDescent="0.2">
      <c r="A17" s="111"/>
      <c r="B17" s="93" t="s">
        <v>35</v>
      </c>
      <c r="C17" s="112"/>
      <c r="D17" s="93" t="s">
        <v>36</v>
      </c>
      <c r="E17" s="93"/>
      <c r="F17" s="93"/>
    </row>
    <row r="18" spans="1:6" x14ac:dyDescent="0.2">
      <c r="A18" s="111"/>
      <c r="B18" s="93"/>
      <c r="C18" s="93"/>
      <c r="D18" s="93"/>
      <c r="E18" s="93"/>
      <c r="F18" s="93"/>
    </row>
    <row r="19" spans="1:6" x14ac:dyDescent="0.2">
      <c r="A19" s="111"/>
      <c r="B19" s="93" t="s">
        <v>37</v>
      </c>
      <c r="C19" s="112"/>
      <c r="D19" s="93" t="s">
        <v>323</v>
      </c>
      <c r="E19" s="93"/>
      <c r="F19" s="93"/>
    </row>
    <row r="21" spans="1:6" x14ac:dyDescent="0.2">
      <c r="A21" s="111"/>
      <c r="B21" s="111"/>
      <c r="C21" s="93"/>
      <c r="D21" s="93"/>
      <c r="E21" s="93"/>
      <c r="F21" s="93"/>
    </row>
    <row r="22" spans="1:6" x14ac:dyDescent="0.2">
      <c r="A22" s="111"/>
      <c r="B22" s="111"/>
      <c r="C22" s="93"/>
      <c r="D22" s="93"/>
      <c r="E22" s="93"/>
      <c r="F22" s="93"/>
    </row>
    <row r="23" spans="1:6" x14ac:dyDescent="0.2">
      <c r="A23" s="93"/>
      <c r="B23" s="111"/>
      <c r="C23" s="93"/>
      <c r="D23" s="93"/>
      <c r="E23" s="93"/>
      <c r="F23" s="93"/>
    </row>
    <row r="24" spans="1:6" x14ac:dyDescent="0.2">
      <c r="A24" s="93"/>
      <c r="B24" s="111"/>
      <c r="C24" s="93"/>
      <c r="D24" s="93" t="s">
        <v>324</v>
      </c>
      <c r="E24" s="93"/>
      <c r="F24" s="93"/>
    </row>
    <row r="25" spans="1:6" x14ac:dyDescent="0.2">
      <c r="A25" s="93"/>
      <c r="B25" s="111"/>
      <c r="C25" s="93"/>
      <c r="D25" s="93"/>
      <c r="E25" s="93"/>
      <c r="F25" s="93"/>
    </row>
    <row r="26" spans="1:6" x14ac:dyDescent="0.2">
      <c r="A26" s="93"/>
      <c r="B26" s="111"/>
      <c r="C26" s="93"/>
      <c r="D26" s="113" t="s">
        <v>116</v>
      </c>
      <c r="E26" s="93"/>
      <c r="F26" s="93"/>
    </row>
    <row r="27" spans="1:6" x14ac:dyDescent="0.2">
      <c r="A27" s="93"/>
      <c r="B27" s="111"/>
      <c r="C27" s="93"/>
      <c r="D27" s="93"/>
      <c r="E27" s="93"/>
      <c r="F27" s="93"/>
    </row>
    <row r="28" spans="1:6" x14ac:dyDescent="0.2">
      <c r="A28" s="93"/>
      <c r="B28" s="111"/>
      <c r="C28" s="93"/>
      <c r="D28" s="93"/>
      <c r="E28" s="93"/>
      <c r="F28" s="93"/>
    </row>
    <row r="29" spans="1:6" x14ac:dyDescent="0.2">
      <c r="A29" s="93"/>
      <c r="B29" s="111"/>
      <c r="C29" s="93"/>
      <c r="D29" s="114"/>
      <c r="E29" s="93"/>
      <c r="F29" s="93"/>
    </row>
    <row r="30" spans="1:6" x14ac:dyDescent="0.2">
      <c r="A30" s="93"/>
      <c r="B30" s="111"/>
      <c r="C30" s="93"/>
      <c r="D30" s="115" t="s">
        <v>322</v>
      </c>
      <c r="E30" s="93"/>
      <c r="F30" s="93"/>
    </row>
  </sheetData>
  <sheetProtection password="C682" sheet="1" objects="1" scenarios="1"/>
  <phoneticPr fontId="1" type="noConversion"/>
  <pageMargins left="0.78740157480314965" right="0.39370078740157483" top="1.3385826771653544" bottom="0.70866141732283472" header="0.51181102362204722" footer="0.23622047244094491"/>
  <pageSetup paperSize="9" scale="95" orientation="portrait" r:id="rId1"/>
  <headerFooter alignWithMargins="0">
    <oddHeader>&amp;L&amp;"Garamond,Normal"&amp;16Jøsok Prosjekt AS&amp;C&amp;"Arial,Halvfet"&amp;12PRISBLAD
MATERIELL
&amp;R     Side &amp;P,  Sak 2341 
      Revidert:  Dato:  14.03.2014
Helgelandskraft AS
132 kV-linje Lande-Tosbotn</oddHeader>
    <oddFooter>&amp;L&amp;A&amp;R&amp;8   FIL: 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Prisblad</vt:lpstr>
      <vt:lpstr>Prissammenstilling</vt:lpstr>
      <vt:lpstr>Prisblad!Utskriftstitler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Bergesen</dc:creator>
  <cp:lastModifiedBy>Tor Arne Bjørnå</cp:lastModifiedBy>
  <cp:lastPrinted>2014-02-14T06:14:34Z</cp:lastPrinted>
  <dcterms:created xsi:type="dcterms:W3CDTF">2003-04-30T13:10:22Z</dcterms:created>
  <dcterms:modified xsi:type="dcterms:W3CDTF">2014-03-17T11:29:18Z</dcterms:modified>
</cp:coreProperties>
</file>